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100E4AA-6B5B-40FC-BB17-1185D95E76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47" i="1" l="1"/>
  <c r="BK53" i="1" l="1"/>
  <c r="F27" i="1"/>
  <c r="AI28" i="1"/>
  <c r="BU65" i="1"/>
  <c r="BU59" i="1"/>
  <c r="BJ53" i="1"/>
  <c r="AI27" i="1"/>
  <c r="BA65" i="1" l="1"/>
  <c r="BA59" i="1"/>
  <c r="BA53" i="1"/>
  <c r="BA47" i="1"/>
  <c r="BA41" i="1"/>
  <c r="Y74" i="1"/>
  <c r="O74" i="1"/>
  <c r="P79" i="1"/>
  <c r="Q79" i="1"/>
  <c r="R79" i="1"/>
  <c r="S79" i="1"/>
  <c r="T79" i="1"/>
  <c r="U79" i="1"/>
  <c r="V79" i="1"/>
  <c r="W79" i="1"/>
  <c r="X79" i="1"/>
  <c r="O79" i="1"/>
  <c r="AZ79" i="1"/>
  <c r="AZ73" i="1" s="1"/>
  <c r="BA79" i="1"/>
  <c r="BA73" i="1" s="1"/>
  <c r="BB79" i="1"/>
  <c r="AY79" i="1"/>
  <c r="AY73" i="1" s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BD79" i="1"/>
  <c r="BE79" i="1"/>
  <c r="BF79" i="1"/>
  <c r="BG79" i="1"/>
  <c r="BH79" i="1"/>
  <c r="BI79" i="1"/>
  <c r="BI73" i="1" s="1"/>
  <c r="BJ79" i="1"/>
  <c r="BJ73" i="1" s="1"/>
  <c r="BK79" i="1"/>
  <c r="BL79" i="1"/>
  <c r="BM79" i="1"/>
  <c r="BN79" i="1"/>
  <c r="BO79" i="1"/>
  <c r="BP79" i="1"/>
  <c r="BQ79" i="1"/>
  <c r="BR79" i="1"/>
  <c r="BS79" i="1"/>
  <c r="BT79" i="1"/>
  <c r="BT73" i="1" s="1"/>
  <c r="BU79" i="1"/>
  <c r="BU73" i="1" s="1"/>
  <c r="BV79" i="1"/>
  <c r="BH73" i="1"/>
  <c r="BL73" i="1"/>
  <c r="BC79" i="1"/>
  <c r="L73" i="1"/>
  <c r="AS36" i="1" l="1"/>
  <c r="AI37" i="1"/>
  <c r="AI38" i="1"/>
  <c r="AS39" i="1"/>
  <c r="AS30" i="1"/>
  <c r="AS29" i="1"/>
  <c r="F28" i="1"/>
  <c r="F30" i="1"/>
  <c r="F31" i="1"/>
  <c r="F33" i="1"/>
  <c r="F34" i="1"/>
  <c r="F35" i="1"/>
  <c r="F36" i="1"/>
  <c r="F37" i="1"/>
  <c r="F38" i="1"/>
  <c r="F39" i="1"/>
  <c r="I77" i="1" l="1"/>
  <c r="BV81" i="1" l="1"/>
  <c r="BV80" i="1"/>
  <c r="BL81" i="1"/>
  <c r="BL80" i="1"/>
  <c r="BB81" i="1"/>
  <c r="BB80" i="1"/>
  <c r="AR81" i="1"/>
  <c r="AR80" i="1"/>
  <c r="AH81" i="1"/>
  <c r="AH80" i="1"/>
  <c r="AA73" i="1"/>
  <c r="AB73" i="1"/>
  <c r="AC73" i="1"/>
  <c r="AD73" i="1"/>
  <c r="AE73" i="1"/>
  <c r="AF73" i="1"/>
  <c r="AG73" i="1"/>
  <c r="Q73" i="1"/>
  <c r="R73" i="1"/>
  <c r="S73" i="1"/>
  <c r="T73" i="1"/>
  <c r="U73" i="1"/>
  <c r="V73" i="1"/>
  <c r="W73" i="1"/>
  <c r="N71" i="1"/>
  <c r="M71" i="1"/>
  <c r="I76" i="1"/>
  <c r="X81" i="1"/>
  <c r="X80" i="1"/>
  <c r="X73" i="1" l="1"/>
  <c r="AH73" i="1"/>
  <c r="G11" i="1"/>
  <c r="I11" i="1"/>
  <c r="J11" i="1"/>
  <c r="K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H12" i="1"/>
  <c r="H13" i="1"/>
  <c r="F13" i="1" s="1"/>
  <c r="H14" i="1"/>
  <c r="F14" i="1" s="1"/>
  <c r="H15" i="1"/>
  <c r="F15" i="1" s="1"/>
  <c r="H16" i="1"/>
  <c r="F16" i="1" s="1"/>
  <c r="H17" i="1"/>
  <c r="F17" i="1" s="1"/>
  <c r="H18" i="1"/>
  <c r="F18" i="1" s="1"/>
  <c r="H19" i="1"/>
  <c r="F19" i="1" s="1"/>
  <c r="H20" i="1"/>
  <c r="F20" i="1" s="1"/>
  <c r="H21" i="1"/>
  <c r="F21" i="1" s="1"/>
  <c r="H22" i="1"/>
  <c r="F22" i="1" s="1"/>
  <c r="H23" i="1"/>
  <c r="F23" i="1" s="1"/>
  <c r="H24" i="1"/>
  <c r="F24" i="1" s="1"/>
  <c r="H25" i="1"/>
  <c r="F25" i="1" s="1"/>
  <c r="H26" i="1"/>
  <c r="F26" i="1" s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J27" i="1"/>
  <c r="AK27" i="1"/>
  <c r="AL27" i="1"/>
  <c r="AM27" i="1"/>
  <c r="AN27" i="1"/>
  <c r="AO27" i="1"/>
  <c r="AP27" i="1"/>
  <c r="AQ27" i="1"/>
  <c r="AR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F29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F44" i="1"/>
  <c r="F45" i="1"/>
  <c r="F46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R47" i="1"/>
  <c r="AS47" i="1"/>
  <c r="AT47" i="1"/>
  <c r="AU47" i="1"/>
  <c r="AV47" i="1"/>
  <c r="AW47" i="1"/>
  <c r="AX47" i="1"/>
  <c r="AY47" i="1"/>
  <c r="AZ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F50" i="1"/>
  <c r="F51" i="1"/>
  <c r="F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B53" i="1"/>
  <c r="BC53" i="1"/>
  <c r="BD53" i="1"/>
  <c r="BE53" i="1"/>
  <c r="BF53" i="1"/>
  <c r="BG53" i="1"/>
  <c r="BH53" i="1"/>
  <c r="BI53" i="1"/>
  <c r="BL53" i="1"/>
  <c r="BM53" i="1"/>
  <c r="BN53" i="1"/>
  <c r="BO53" i="1"/>
  <c r="BP53" i="1"/>
  <c r="BQ53" i="1"/>
  <c r="BR53" i="1"/>
  <c r="BS53" i="1"/>
  <c r="BT53" i="1"/>
  <c r="BU53" i="1"/>
  <c r="BV53" i="1"/>
  <c r="F57" i="1"/>
  <c r="F58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V59" i="1"/>
  <c r="F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V65" i="1"/>
  <c r="F68" i="1"/>
  <c r="F69" i="1"/>
  <c r="BF73" i="1" l="1"/>
  <c r="BG73" i="1"/>
  <c r="BV40" i="1"/>
  <c r="BV73" i="1" s="1"/>
  <c r="BT40" i="1"/>
  <c r="BR40" i="1"/>
  <c r="BR73" i="1" s="1"/>
  <c r="BP40" i="1"/>
  <c r="BP73" i="1" s="1"/>
  <c r="BN40" i="1"/>
  <c r="BN73" i="1" s="1"/>
  <c r="BL40" i="1"/>
  <c r="BJ40" i="1"/>
  <c r="BH40" i="1"/>
  <c r="BF40" i="1"/>
  <c r="BD40" i="1"/>
  <c r="BD73" i="1" s="1"/>
  <c r="BB40" i="1"/>
  <c r="BB73" i="1" s="1"/>
  <c r="AZ40" i="1"/>
  <c r="AX40" i="1"/>
  <c r="AV40" i="1"/>
  <c r="AT40" i="1"/>
  <c r="AT73" i="1" s="1"/>
  <c r="AR40" i="1"/>
  <c r="AP40" i="1"/>
  <c r="AN40" i="1"/>
  <c r="AL40" i="1"/>
  <c r="AL73" i="1" s="1"/>
  <c r="AJ40" i="1"/>
  <c r="AJ73" i="1" s="1"/>
  <c r="AH40" i="1"/>
  <c r="AF40" i="1"/>
  <c r="AD40" i="1"/>
  <c r="AB40" i="1"/>
  <c r="Z40" i="1"/>
  <c r="X40" i="1"/>
  <c r="V40" i="1"/>
  <c r="T40" i="1"/>
  <c r="R40" i="1"/>
  <c r="P40" i="1"/>
  <c r="N40" i="1"/>
  <c r="L40" i="1"/>
  <c r="J40" i="1"/>
  <c r="J75" i="1" s="1"/>
  <c r="H40" i="1"/>
  <c r="AS27" i="1"/>
  <c r="AX73" i="1"/>
  <c r="AV73" i="1"/>
  <c r="BU40" i="1"/>
  <c r="BS40" i="1"/>
  <c r="BS73" i="1" s="1"/>
  <c r="BQ40" i="1"/>
  <c r="BQ73" i="1" s="1"/>
  <c r="BO40" i="1"/>
  <c r="BO73" i="1" s="1"/>
  <c r="BM40" i="1"/>
  <c r="BK40" i="1"/>
  <c r="BK73" i="1" s="1"/>
  <c r="BI40" i="1"/>
  <c r="BG40" i="1"/>
  <c r="BE40" i="1"/>
  <c r="BE73" i="1" s="1"/>
  <c r="BC40" i="1"/>
  <c r="BA40" i="1"/>
  <c r="AY40" i="1"/>
  <c r="AW40" i="1"/>
  <c r="AW73" i="1" s="1"/>
  <c r="AU40" i="1"/>
  <c r="AU73" i="1" s="1"/>
  <c r="AS40" i="1"/>
  <c r="AQ40" i="1"/>
  <c r="AQ73" i="1" s="1"/>
  <c r="AO40" i="1"/>
  <c r="AO73" i="1" s="1"/>
  <c r="AM40" i="1"/>
  <c r="AM73" i="1" s="1"/>
  <c r="AK40" i="1"/>
  <c r="AK73" i="1" s="1"/>
  <c r="AI40" i="1"/>
  <c r="AI73" i="1" s="1"/>
  <c r="AG40" i="1"/>
  <c r="AE40" i="1"/>
  <c r="AC40" i="1"/>
  <c r="AA40" i="1"/>
  <c r="Y40" i="1"/>
  <c r="W40" i="1"/>
  <c r="U40" i="1"/>
  <c r="S40" i="1"/>
  <c r="Q40" i="1"/>
  <c r="O40" i="1"/>
  <c r="M40" i="1"/>
  <c r="M73" i="1" s="1"/>
  <c r="K40" i="1"/>
  <c r="K73" i="1" s="1"/>
  <c r="K75" i="1" s="1"/>
  <c r="I40" i="1"/>
  <c r="I75" i="1" s="1"/>
  <c r="G40" i="1"/>
  <c r="G73" i="1" s="1"/>
  <c r="AR73" i="1"/>
  <c r="AP73" i="1"/>
  <c r="AN73" i="1"/>
  <c r="Z73" i="1"/>
  <c r="Y73" i="1" s="1"/>
  <c r="P73" i="1"/>
  <c r="O73" i="1" s="1"/>
  <c r="N73" i="1"/>
  <c r="L75" i="1"/>
  <c r="J73" i="1"/>
  <c r="H73" i="1"/>
  <c r="BW81" i="1"/>
  <c r="BW80" i="1"/>
  <c r="F59" i="1"/>
  <c r="F47" i="1"/>
  <c r="F65" i="1"/>
  <c r="F53" i="1"/>
  <c r="F41" i="1"/>
  <c r="H11" i="1"/>
  <c r="F12" i="1"/>
  <c r="F11" i="1" s="1"/>
  <c r="AI74" i="1" l="1"/>
  <c r="BM73" i="1"/>
  <c r="BC73" i="1"/>
  <c r="BM74" i="1"/>
  <c r="BC74" i="1"/>
  <c r="G72" i="1"/>
  <c r="F40" i="1"/>
  <c r="F73" i="1" s="1"/>
  <c r="F75" i="1" s="1"/>
  <c r="I73" i="1"/>
  <c r="AS73" i="1"/>
  <c r="AS74" i="1" s="1"/>
  <c r="H75" i="1"/>
  <c r="BW74" i="1" l="1"/>
</calcChain>
</file>

<file path=xl/sharedStrings.xml><?xml version="1.0" encoding="utf-8"?>
<sst xmlns="http://schemas.openxmlformats.org/spreadsheetml/2006/main" count="250" uniqueCount="163">
  <si>
    <t>Индекс</t>
  </si>
  <si>
    <t>Наименование циклов,  дисциплин, предметов,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</si>
  <si>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</si>
  <si>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</si>
  <si>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</si>
  <si>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</si>
  <si>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</si>
  <si>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</si>
  <si>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</si>
  <si>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</si>
  <si>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</si>
  <si>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</si>
  <si>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</si>
  <si>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</si>
  <si>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</si>
  <si>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</si>
  <si>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</si>
  <si>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</si>
  <si>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</si>
  <si>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</si>
  <si>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</si>
  <si>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</si>
  <si>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</si>
  <si>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</si>
  <si>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</si>
  <si>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</si>
  <si>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</si>
  <si>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</si>
  <si>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</si>
  <si>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</si>
  <si>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</si>
  <si>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</si>
  <si>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</si>
  <si>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</si>
  <si>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</si>
  <si>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</si>
  <si>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</si>
  <si>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</si>
  <si>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</si>
  <si>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</si>
  <si>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 xml:space="preserve">Русский язык 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</si>
  <si>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</si>
  <si>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</si>
  <si>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</si>
  <si>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</si>
  <si>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</si>
  <si>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</si>
  <si>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</si>
  <si>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Информатика</t>
  </si>
  <si>
    <t>ОУД.06</t>
  </si>
  <si>
    <t>История</t>
  </si>
  <si>
    <t>ОУД.07</t>
  </si>
  <si>
    <t>Обществознание</t>
  </si>
  <si>
    <t xml:space="preserve"> 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</si>
  <si>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</si>
  <si>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</si>
  <si>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</si>
  <si>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</si>
  <si>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</si>
  <si>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</si>
  <si>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</si>
  <si>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</si>
  <si>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</si>
  <si>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</si>
  <si>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</si>
  <si>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ОУД.14</t>
  </si>
  <si>
    <t>Основы проектной деятельности</t>
  </si>
  <si>
    <t>ОУД.15</t>
  </si>
  <si>
    <t>Индивидуальный проект</t>
  </si>
  <si>
    <t>ОП.00</t>
  </si>
  <si>
    <t>Общепрофессиональный цикл</t>
  </si>
  <si>
    <t>9ДЗ</t>
  </si>
  <si>
    <t>ОП.01</t>
  </si>
  <si>
    <t>Микробиология, физиология пита-ния, санитария и гигиена</t>
  </si>
  <si>
    <t>ОП.02</t>
  </si>
  <si>
    <t>ОП.03</t>
  </si>
  <si>
    <t>Техническое оснащение   организа-ций питания</t>
  </si>
  <si>
    <t>ОП.04</t>
  </si>
  <si>
    <t>ОП.05</t>
  </si>
  <si>
    <t>ОП.06</t>
  </si>
  <si>
    <t>ОП.07</t>
  </si>
  <si>
    <t>Информационные технологии в профессиональной деятельности</t>
  </si>
  <si>
    <t>ОП.08</t>
  </si>
  <si>
    <t>Охрана труда</t>
  </si>
  <si>
    <t>ОП.09</t>
  </si>
  <si>
    <t>Безопасность жизнедеятельности</t>
  </si>
  <si>
    <t>ОП.10</t>
  </si>
  <si>
    <t>ОП.11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</si>
  <si>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</si>
  <si>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</si>
  <si>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</si>
  <si>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</si>
  <si>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МДК.01.01</t>
  </si>
  <si>
    <t>Организация процессов приготовле-ния, подготовки к реализации кули-нарных полуфабрикатов</t>
  </si>
  <si>
    <t>МДК.01.02</t>
  </si>
  <si>
    <t>Процессы приготовления, подготов-ки к реализации кулинарных полу-фабрикатов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</si>
  <si>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</si>
  <si>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</si>
  <si>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</si>
  <si>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</si>
  <si>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</si>
  <si>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</si>
  <si>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МДК.02.01.</t>
  </si>
  <si>
    <t>Организация процессов приготовле-ния, подготовки к реализации горя-чих блюд, кулинарных изделий, закусок сложного ассортимента</t>
  </si>
  <si>
    <t>МДК.02.02.</t>
  </si>
  <si>
    <t>Процессы приготовления, подготов-ки к реализации горячих блюд, кулинарных изделий, закусок сложного ассортимента</t>
  </si>
  <si>
    <t>УП.02.</t>
  </si>
  <si>
    <t>ПП.02</t>
  </si>
  <si>
    <t xml:space="preserve">ПМ.03 </t>
  </si>
  <si>
    <t>МДК.03.01</t>
  </si>
  <si>
    <t>Организация процессов приготовле-ния, подготовки к реализации холодных блюд, кулинарных изделий, закусок сложного ассортимента</t>
  </si>
  <si>
    <t>МДК.03.02</t>
  </si>
  <si>
    <t>Процессы приготовления, подготов-ки к реализации холодных блюд, ку-линарных изделий, закусок сложного ассортимента</t>
  </si>
  <si>
    <t>УП.03</t>
  </si>
  <si>
    <t>ПП.03.</t>
  </si>
  <si>
    <t xml:space="preserve">Проиводственная практика </t>
  </si>
  <si>
    <t>ПМ.04</t>
  </si>
  <si>
    <t>МДК. 04.01</t>
  </si>
  <si>
    <t>Организация процессов приготовле-ния, подготовки к реализации холод-ных и горячих десертов, напитков сложного ассортимента</t>
  </si>
  <si>
    <t>МДК. 04.02</t>
  </si>
  <si>
    <t>Процессы приготовления, подготов-ки к реализации холодных и горячих десертов, напитков сложного ассор-тимента</t>
  </si>
  <si>
    <t>УП.04</t>
  </si>
  <si>
    <t>ПП.04</t>
  </si>
  <si>
    <t>Экзамен по модулую</t>
  </si>
  <si>
    <t>ПМ.05</t>
  </si>
  <si>
    <t>МДК.05.01</t>
  </si>
  <si>
    <t>Организация процессов приготовле-ния, подготовки к реализации хлебо-булочных, мучных кондитерских из-делий сложного ассортимента</t>
  </si>
  <si>
    <t>МДК.05.02</t>
  </si>
  <si>
    <t>Процессы приготовления, подготов-ки к реализации хлебобулочных, мучных кондитерских изделий слож-ного ассортимента</t>
  </si>
  <si>
    <t>УП.05</t>
  </si>
  <si>
    <t>ПП.05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</si>
  <si>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</si>
  <si>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</si>
  <si>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</si>
  <si>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предметов)</t>
  </si>
  <si>
    <t>УП.00.</t>
  </si>
  <si>
    <t>ПП.00.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</si>
  <si>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</si>
  <si>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</si>
  <si>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</si>
  <si>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</si>
  <si>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</si>
  <si>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</si>
  <si>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</si>
  <si>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</si>
  <si>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</si>
  <si>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</si>
  <si>
    <t>Основы безопасности и защиты Родины</t>
  </si>
  <si>
    <t>План учебного процесса профессии "Повар,кондитер" (43.01.09) (начало обучения 2025 год)</t>
  </si>
  <si>
    <t>Экономические и правовые основы профессиональной деятельности</t>
  </si>
  <si>
    <t>Основы калькуляции и учета</t>
  </si>
  <si>
    <t>Иностранный язык в профессиональной деятельности</t>
  </si>
  <si>
    <t>Основы финансовой грамотности</t>
  </si>
  <si>
    <t>ОП.12</t>
  </si>
  <si>
    <t>Основы товароведения продовольстьвенных товаров</t>
  </si>
  <si>
    <t>3Э</t>
  </si>
  <si>
    <t>2ДЗ</t>
  </si>
  <si>
    <t>1Э/1ЭМ</t>
  </si>
  <si>
    <t>Приготовление и подготовка к реализации полуфабрикатов для блюд, кулинарных изделий
разнообразного ассортимента</t>
  </si>
  <si>
    <t>Приготовление, оформление и подготовка к реализации горячих блюд, кулинарных изделий, закусок
разнообразного ассортимента</t>
  </si>
  <si>
    <t>Приготовление, оформление и подготовка к реализации холодных блюд, кулинарных изделий,
закусок разнообразного ассортимента</t>
  </si>
  <si>
    <t>Приготовление, оформление и подготовка к реализации холодных и горячих сладких блюд,
десертов, напитков разнообразного ассортимента</t>
  </si>
  <si>
    <t>Приготовление, оформление и подготовка к реализации хлебобулочных, мучных кондитерских
изделий разнообразного ассортимента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</si>
</sst>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4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3" fillId="2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3" fillId="3" borderId="12" xfId="0" applyNumberFormat="1" applyFont="1" applyFill="1" applyBorder="1" applyAlignment="1" applyProtection="1">
      <alignment horizontal="center" vertical="center" textRotation="90"/>
    </xf>
    <xf numFmtId="0" fontId="3" fillId="4" borderId="12" xfId="0" applyNumberFormat="1" applyFont="1" applyFill="1" applyBorder="1" applyAlignment="1" applyProtection="1">
      <alignment horizontal="center" vertical="center" textRotation="90"/>
    </xf>
    <xf numFmtId="0" fontId="3" fillId="5" borderId="12" xfId="0" applyNumberFormat="1" applyFont="1" applyFill="1" applyBorder="1" applyAlignment="1" applyProtection="1">
      <alignment horizontal="center" vertical="center" textRotation="90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3" borderId="20" xfId="0" applyNumberFormat="1" applyFont="1" applyFill="1" applyBorder="1" applyAlignment="1" applyProtection="1">
      <alignment horizontal="center" vertical="center" textRotation="90"/>
    </xf>
    <xf numFmtId="0" fontId="3" fillId="3" borderId="19" xfId="0" applyNumberFormat="1" applyFont="1" applyFill="1" applyBorder="1" applyAlignment="1" applyProtection="1">
      <alignment horizontal="center" vertical="center" textRotation="90" wrapText="1"/>
    </xf>
    <xf numFmtId="0" fontId="3" fillId="3" borderId="20" xfId="0" applyNumberFormat="1" applyFont="1" applyFill="1" applyBorder="1" applyAlignment="1" applyProtection="1">
      <alignment horizontal="center" vertical="center" textRotation="90" wrapText="1"/>
    </xf>
    <xf numFmtId="0" fontId="3" fillId="4" borderId="20" xfId="0" applyNumberFormat="1" applyFont="1" applyFill="1" applyBorder="1" applyAlignment="1" applyProtection="1">
      <alignment horizontal="center" vertical="center" textRotation="90"/>
    </xf>
    <xf numFmtId="0" fontId="3" fillId="4" borderId="19" xfId="0" applyNumberFormat="1" applyFont="1" applyFill="1" applyBorder="1" applyAlignment="1" applyProtection="1">
      <alignment horizontal="center" vertical="center" textRotation="90" wrapText="1"/>
    </xf>
    <xf numFmtId="0" fontId="3" fillId="4" borderId="20" xfId="0" applyNumberFormat="1" applyFont="1" applyFill="1" applyBorder="1" applyAlignment="1" applyProtection="1">
      <alignment horizontal="center" vertical="center" textRotation="90" wrapText="1"/>
    </xf>
    <xf numFmtId="0" fontId="3" fillId="5" borderId="20" xfId="0" applyNumberFormat="1" applyFont="1" applyFill="1" applyBorder="1" applyAlignment="1" applyProtection="1">
      <alignment horizontal="center" vertical="center" textRotation="90"/>
    </xf>
    <xf numFmtId="0" fontId="3" fillId="5" borderId="19" xfId="0" applyNumberFormat="1" applyFont="1" applyFill="1" applyBorder="1" applyAlignment="1" applyProtection="1">
      <alignment horizontal="center" vertical="center" textRotation="90" wrapText="1"/>
    </xf>
    <xf numFmtId="0" fontId="3" fillId="5" borderId="20" xfId="0" applyNumberFormat="1" applyFont="1" applyFill="1" applyBorder="1" applyAlignment="1" applyProtection="1">
      <alignment horizontal="center" vertical="center" textRotation="90" wrapText="1"/>
    </xf>
    <xf numFmtId="0" fontId="6" fillId="2" borderId="3" xfId="0" applyNumberFormat="1" applyFont="1" applyFill="1" applyBorder="1" applyAlignment="1" applyProtection="1">
      <alignment horizontal="center" vertical="top"/>
    </xf>
    <xf numFmtId="0" fontId="6" fillId="2" borderId="5" xfId="0" applyNumberFormat="1" applyFont="1" applyFill="1" applyBorder="1" applyAlignment="1" applyProtection="1">
      <alignment horizontal="center" vertical="top"/>
    </xf>
    <xf numFmtId="0" fontId="6" fillId="2" borderId="7" xfId="0" applyNumberFormat="1" applyFont="1" applyFill="1" applyBorder="1" applyAlignment="1" applyProtection="1">
      <alignment horizontal="center" vertical="top"/>
    </xf>
    <xf numFmtId="0" fontId="6" fillId="2" borderId="1" xfId="0" applyNumberFormat="1" applyFont="1" applyFill="1" applyBorder="1" applyAlignment="1" applyProtection="1">
      <alignment horizontal="center" vertical="top"/>
    </xf>
    <xf numFmtId="0" fontId="6" fillId="3" borderId="7" xfId="0" applyNumberFormat="1" applyFont="1" applyFill="1" applyBorder="1" applyAlignment="1" applyProtection="1">
      <alignment horizontal="center" vertical="top"/>
    </xf>
    <xf numFmtId="0" fontId="6" fillId="3" borderId="26" xfId="0" applyNumberFormat="1" applyFont="1" applyFill="1" applyBorder="1" applyAlignment="1" applyProtection="1">
      <alignment horizontal="center" vertical="top"/>
    </xf>
    <xf numFmtId="0" fontId="6" fillId="4" borderId="7" xfId="0" applyNumberFormat="1" applyFont="1" applyFill="1" applyBorder="1" applyAlignment="1" applyProtection="1">
      <alignment horizontal="center" vertical="top"/>
    </xf>
    <xf numFmtId="0" fontId="6" fillId="4" borderId="26" xfId="0" applyNumberFormat="1" applyFont="1" applyFill="1" applyBorder="1" applyAlignment="1" applyProtection="1">
      <alignment horizontal="center" vertical="top"/>
    </xf>
    <xf numFmtId="0" fontId="6" fillId="5" borderId="7" xfId="0" applyNumberFormat="1" applyFont="1" applyFill="1" applyBorder="1" applyAlignment="1" applyProtection="1">
      <alignment horizontal="center" vertical="top"/>
    </xf>
    <xf numFmtId="0" fontId="6" fillId="5" borderId="26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3" fillId="6" borderId="3" xfId="0" applyNumberFormat="1" applyFont="1" applyFill="1" applyBorder="1" applyAlignment="1" applyProtection="1">
      <alignment horizontal="center" vertical="center"/>
    </xf>
    <xf numFmtId="0" fontId="3" fillId="6" borderId="5" xfId="0" applyNumberFormat="1" applyFont="1" applyFill="1" applyBorder="1" applyAlignment="1" applyProtection="1">
      <alignment horizontal="left" vertical="distributed"/>
    </xf>
    <xf numFmtId="0" fontId="3" fillId="6" borderId="3" xfId="0" applyNumberFormat="1" applyFont="1" applyFill="1" applyBorder="1" applyAlignment="1" applyProtection="1">
      <alignment horizontal="center" vertical="top"/>
    </xf>
    <xf numFmtId="0" fontId="3" fillId="6" borderId="7" xfId="0" applyNumberFormat="1" applyFont="1" applyFill="1" applyBorder="1" applyAlignment="1" applyProtection="1">
      <alignment horizontal="center" vertical="top"/>
    </xf>
    <xf numFmtId="1" fontId="3" fillId="6" borderId="7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center" vertical="top" wrapText="1"/>
    </xf>
    <xf numFmtId="1" fontId="8" fillId="2" borderId="7" xfId="0" applyNumberFormat="1" applyFont="1" applyFill="1" applyBorder="1" applyAlignment="1">
      <alignment vertical="center" wrapText="1"/>
    </xf>
    <xf numFmtId="1" fontId="6" fillId="2" borderId="7" xfId="0" applyNumberFormat="1" applyFont="1" applyFill="1" applyBorder="1" applyAlignment="1" applyProtection="1">
      <alignment horizontal="right" vertical="center"/>
      <protection locked="0"/>
    </xf>
    <xf numFmtId="1" fontId="3" fillId="2" borderId="7" xfId="0" applyNumberFormat="1" applyFont="1" applyFill="1" applyBorder="1" applyAlignment="1" applyProtection="1">
      <alignment horizontal="right" vertical="center"/>
      <protection locked="0"/>
    </xf>
    <xf numFmtId="1" fontId="6" fillId="2" borderId="3" xfId="0" applyNumberFormat="1" applyFont="1" applyFill="1" applyBorder="1" applyAlignment="1" applyProtection="1">
      <alignment horizontal="right" vertical="center"/>
      <protection locked="0"/>
    </xf>
    <xf numFmtId="0" fontId="3" fillId="3" borderId="7" xfId="0" applyNumberFormat="1" applyFont="1" applyFill="1" applyBorder="1" applyAlignment="1" applyProtection="1">
      <alignment horizontal="right" vertical="center"/>
      <protection locked="0"/>
    </xf>
    <xf numFmtId="0" fontId="6" fillId="3" borderId="7" xfId="0" applyNumberFormat="1" applyFont="1" applyFill="1" applyBorder="1" applyAlignment="1" applyProtection="1">
      <alignment horizontal="right" vertical="center"/>
      <protection locked="0"/>
    </xf>
    <xf numFmtId="0" fontId="6" fillId="3" borderId="26" xfId="0" applyNumberFormat="1" applyFont="1" applyFill="1" applyBorder="1" applyAlignment="1" applyProtection="1">
      <alignment horizontal="right" vertical="center"/>
      <protection locked="0"/>
    </xf>
    <xf numFmtId="0" fontId="3" fillId="3" borderId="3" xfId="0" applyNumberFormat="1" applyFont="1" applyFill="1" applyBorder="1" applyAlignment="1" applyProtection="1">
      <alignment horizontal="right" vertical="center"/>
      <protection locked="0"/>
    </xf>
    <xf numFmtId="0" fontId="3" fillId="4" borderId="7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right" vertical="center"/>
      <protection locked="0"/>
    </xf>
    <xf numFmtId="0" fontId="6" fillId="4" borderId="7" xfId="0" applyNumberFormat="1" applyFont="1" applyFill="1" applyBorder="1" applyAlignment="1" applyProtection="1">
      <alignment horizontal="right" vertical="center"/>
      <protection locked="0"/>
    </xf>
    <xf numFmtId="0" fontId="6" fillId="4" borderId="26" xfId="0" applyNumberFormat="1" applyFont="1" applyFill="1" applyBorder="1" applyAlignment="1" applyProtection="1">
      <alignment horizontal="right" vertical="center"/>
      <protection locked="0"/>
    </xf>
    <xf numFmtId="0" fontId="3" fillId="5" borderId="7" xfId="0" applyNumberFormat="1" applyFont="1" applyFill="1" applyBorder="1" applyAlignment="1" applyProtection="1">
      <alignment horizontal="right" vertical="center"/>
      <protection locked="0"/>
    </xf>
    <xf numFmtId="0" fontId="3" fillId="5" borderId="3" xfId="0" applyNumberFormat="1" applyFont="1" applyFill="1" applyBorder="1" applyAlignment="1" applyProtection="1">
      <alignment horizontal="right" vertical="center"/>
      <protection locked="0"/>
    </xf>
    <xf numFmtId="0" fontId="6" fillId="5" borderId="7" xfId="0" applyNumberFormat="1" applyFont="1" applyFill="1" applyBorder="1" applyAlignment="1" applyProtection="1">
      <alignment horizontal="right" vertical="center"/>
      <protection locked="0"/>
    </xf>
    <xf numFmtId="0" fontId="6" fillId="5" borderId="26" xfId="0" applyNumberFormat="1" applyFont="1" applyFill="1" applyBorder="1" applyAlignment="1" applyProtection="1">
      <alignment horizontal="right" vertical="center"/>
      <protection locked="0"/>
    </xf>
    <xf numFmtId="0" fontId="7" fillId="2" borderId="7" xfId="0" applyFont="1" applyFill="1" applyBorder="1" applyAlignment="1">
      <alignment horizontal="center" vertical="top" wrapText="1"/>
    </xf>
    <xf numFmtId="1" fontId="3" fillId="2" borderId="7" xfId="0" applyNumberFormat="1" applyFont="1" applyFill="1" applyBorder="1" applyAlignment="1" applyProtection="1">
      <protection locked="0"/>
    </xf>
    <xf numFmtId="0" fontId="3" fillId="3" borderId="20" xfId="0" applyNumberFormat="1" applyFont="1" applyFill="1" applyBorder="1" applyAlignment="1" applyProtection="1">
      <alignment horizontal="right" vertical="center"/>
      <protection locked="0"/>
    </xf>
    <xf numFmtId="0" fontId="6" fillId="3" borderId="20" xfId="0" applyNumberFormat="1" applyFont="1" applyFill="1" applyBorder="1" applyAlignment="1" applyProtection="1">
      <alignment horizontal="right" vertical="center"/>
      <protection locked="0"/>
    </xf>
    <xf numFmtId="0" fontId="3" fillId="6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distributed" wrapText="1"/>
    </xf>
    <xf numFmtId="1" fontId="6" fillId="2" borderId="7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6" fillId="2" borderId="3" xfId="0" applyNumberFormat="1" applyFont="1" applyFill="1" applyBorder="1" applyAlignment="1" applyProtection="1">
      <alignment vertical="center"/>
      <protection locked="0"/>
    </xf>
    <xf numFmtId="0" fontId="6" fillId="3" borderId="7" xfId="0" applyNumberFormat="1" applyFont="1" applyFill="1" applyBorder="1" applyAlignment="1" applyProtection="1">
      <alignment vertical="center"/>
      <protection locked="0"/>
    </xf>
    <xf numFmtId="0" fontId="6" fillId="3" borderId="26" xfId="0" applyNumberFormat="1" applyFont="1" applyFill="1" applyBorder="1" applyAlignment="1" applyProtection="1">
      <alignment vertical="center"/>
      <protection locked="0"/>
    </xf>
    <xf numFmtId="0" fontId="3" fillId="4" borderId="7" xfId="0" applyNumberFormat="1" applyFont="1" applyFill="1" applyBorder="1" applyAlignment="1" applyProtection="1">
      <alignment vertical="center"/>
      <protection locked="0"/>
    </xf>
    <xf numFmtId="0" fontId="6" fillId="4" borderId="7" xfId="0" applyNumberFormat="1" applyFont="1" applyFill="1" applyBorder="1" applyAlignment="1" applyProtection="1">
      <alignment vertical="center"/>
      <protection locked="0"/>
    </xf>
    <xf numFmtId="0" fontId="6" fillId="4" borderId="26" xfId="0" applyNumberFormat="1" applyFont="1" applyFill="1" applyBorder="1" applyAlignment="1" applyProtection="1">
      <alignment vertical="center"/>
      <protection locked="0"/>
    </xf>
    <xf numFmtId="0" fontId="3" fillId="5" borderId="7" xfId="0" applyNumberFormat="1" applyFont="1" applyFill="1" applyBorder="1" applyAlignment="1" applyProtection="1">
      <alignment vertical="center"/>
      <protection locked="0"/>
    </xf>
    <xf numFmtId="0" fontId="6" fillId="5" borderId="7" xfId="0" applyNumberFormat="1" applyFont="1" applyFill="1" applyBorder="1" applyAlignment="1" applyProtection="1">
      <alignment vertical="center"/>
      <protection locked="0"/>
    </xf>
    <xf numFmtId="0" fontId="6" fillId="5" borderId="26" xfId="0" applyNumberFormat="1" applyFont="1" applyFill="1" applyBorder="1" applyAlignment="1" applyProtection="1">
      <alignment vertical="center"/>
      <protection locked="0"/>
    </xf>
    <xf numFmtId="0" fontId="3" fillId="6" borderId="3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top" wrapText="1"/>
    </xf>
    <xf numFmtId="1" fontId="3" fillId="6" borderId="7" xfId="0" applyNumberFormat="1" applyFont="1" applyFill="1" applyBorder="1" applyAlignment="1" applyProtection="1">
      <alignment vertical="center"/>
      <protection locked="0"/>
    </xf>
    <xf numFmtId="0" fontId="7" fillId="2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top" wrapText="1"/>
    </xf>
    <xf numFmtId="0" fontId="3" fillId="2" borderId="7" xfId="0" applyNumberFormat="1" applyFont="1" applyFill="1" applyBorder="1" applyAlignment="1" applyProtection="1">
      <alignment vertical="center"/>
      <protection locked="0"/>
    </xf>
    <xf numFmtId="0" fontId="6" fillId="2" borderId="7" xfId="0" applyNumberFormat="1" applyFont="1" applyFill="1" applyBorder="1" applyAlignment="1" applyProtection="1">
      <alignment vertical="center"/>
      <protection locked="0"/>
    </xf>
    <xf numFmtId="0" fontId="3" fillId="3" borderId="7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6" fillId="2" borderId="6" xfId="0" applyNumberFormat="1" applyFont="1" applyFill="1" applyBorder="1" applyAlignment="1" applyProtection="1">
      <alignment vertical="center"/>
      <protection locked="0"/>
    </xf>
    <xf numFmtId="0" fontId="6" fillId="4" borderId="3" xfId="0" applyNumberFormat="1" applyFont="1" applyFill="1" applyBorder="1" applyAlignment="1" applyProtection="1">
      <alignment vertical="center"/>
      <protection locked="0"/>
    </xf>
    <xf numFmtId="0" fontId="6" fillId="5" borderId="3" xfId="0" applyNumberFormat="1" applyFont="1" applyFill="1" applyBorder="1" applyAlignment="1" applyProtection="1">
      <alignment vertical="center"/>
      <protection locked="0"/>
    </xf>
    <xf numFmtId="0" fontId="3" fillId="6" borderId="3" xfId="0" applyFont="1" applyFill="1" applyBorder="1" applyAlignment="1">
      <alignment horizontal="left" vertical="distributed"/>
    </xf>
    <xf numFmtId="0" fontId="3" fillId="6" borderId="3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top" wrapText="1"/>
    </xf>
    <xf numFmtId="1" fontId="3" fillId="7" borderId="7" xfId="0" applyNumberFormat="1" applyFont="1" applyFill="1" applyBorder="1" applyAlignment="1" applyProtection="1">
      <alignment vertical="center"/>
      <protection locked="0"/>
    </xf>
    <xf numFmtId="1" fontId="3" fillId="2" borderId="7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 applyProtection="1">
      <alignment horizontal="left" vertical="top" wrapText="1"/>
    </xf>
    <xf numFmtId="0" fontId="6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Font="1" applyFill="1" applyBorder="1" applyAlignment="1">
      <alignment wrapText="1"/>
    </xf>
    <xf numFmtId="0" fontId="3" fillId="5" borderId="26" xfId="0" applyNumberFormat="1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center" vertical="top" wrapText="1"/>
    </xf>
    <xf numFmtId="0" fontId="6" fillId="2" borderId="4" xfId="0" applyNumberFormat="1" applyFont="1" applyFill="1" applyBorder="1" applyAlignment="1" applyProtection="1">
      <alignment vertical="center"/>
      <protection locked="0"/>
    </xf>
    <xf numFmtId="0" fontId="6" fillId="3" borderId="13" xfId="0" applyNumberFormat="1" applyFont="1" applyFill="1" applyBorder="1" applyAlignment="1" applyProtection="1">
      <alignment vertical="center"/>
      <protection locked="0"/>
    </xf>
    <xf numFmtId="0" fontId="6" fillId="3" borderId="23" xfId="0" applyNumberFormat="1" applyFont="1" applyFill="1" applyBorder="1" applyAlignment="1" applyProtection="1">
      <alignment vertical="center"/>
      <protection locked="0"/>
    </xf>
    <xf numFmtId="0" fontId="3" fillId="4" borderId="13" xfId="0" applyNumberFormat="1" applyFont="1" applyFill="1" applyBorder="1" applyAlignment="1" applyProtection="1">
      <alignment vertical="center"/>
      <protection locked="0"/>
    </xf>
    <xf numFmtId="0" fontId="6" fillId="4" borderId="13" xfId="0" applyNumberFormat="1" applyFont="1" applyFill="1" applyBorder="1" applyAlignment="1" applyProtection="1">
      <alignment vertical="center"/>
      <protection locked="0"/>
    </xf>
    <xf numFmtId="0" fontId="3" fillId="4" borderId="23" xfId="0" applyNumberFormat="1" applyFont="1" applyFill="1" applyBorder="1" applyAlignment="1" applyProtection="1">
      <alignment vertical="center"/>
      <protection locked="0"/>
    </xf>
    <xf numFmtId="0" fontId="6" fillId="5" borderId="13" xfId="0" applyNumberFormat="1" applyFont="1" applyFill="1" applyBorder="1" applyAlignment="1" applyProtection="1">
      <alignment vertical="center"/>
      <protection locked="0"/>
    </xf>
    <xf numFmtId="0" fontId="3" fillId="5" borderId="22" xfId="0" applyNumberFormat="1" applyFont="1" applyFill="1" applyBorder="1" applyAlignment="1" applyProtection="1">
      <alignment vertical="center"/>
      <protection locked="0"/>
    </xf>
    <xf numFmtId="0" fontId="6" fillId="2" borderId="11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13" xfId="0" applyNumberFormat="1" applyFont="1" applyFill="1" applyBorder="1" applyAlignment="1" applyProtection="1">
      <alignment vertical="center"/>
      <protection locked="0"/>
    </xf>
    <xf numFmtId="0" fontId="6" fillId="5" borderId="22" xfId="0" applyNumberFormat="1" applyFont="1" applyFill="1" applyBorder="1" applyAlignment="1" applyProtection="1">
      <alignment vertical="center"/>
      <protection locked="0"/>
    </xf>
    <xf numFmtId="0" fontId="9" fillId="7" borderId="3" xfId="0" applyFont="1" applyFill="1" applyBorder="1" applyAlignment="1">
      <alignment horizontal="center" vertical="top" wrapText="1"/>
    </xf>
    <xf numFmtId="0" fontId="10" fillId="2" borderId="27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distributed" wrapText="1"/>
    </xf>
    <xf numFmtId="0" fontId="6" fillId="4" borderId="21" xfId="0" applyNumberFormat="1" applyFont="1" applyFill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vertical="top" wrapText="1"/>
    </xf>
    <xf numFmtId="1" fontId="8" fillId="7" borderId="7" xfId="0" applyNumberFormat="1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0" fontId="6" fillId="2" borderId="7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vertical="top"/>
    </xf>
    <xf numFmtId="0" fontId="6" fillId="2" borderId="3" xfId="0" applyNumberFormat="1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>
      <alignment horizontal="left" vertical="distributed" wrapText="1"/>
    </xf>
    <xf numFmtId="0" fontId="6" fillId="5" borderId="21" xfId="0" applyNumberFormat="1" applyFont="1" applyFill="1" applyBorder="1" applyAlignment="1" applyProtection="1">
      <alignment vertical="center"/>
      <protection locked="0"/>
    </xf>
    <xf numFmtId="0" fontId="3" fillId="7" borderId="0" xfId="0" applyNumberFormat="1" applyFont="1" applyFill="1" applyBorder="1" applyAlignment="1" applyProtection="1">
      <alignment horizontal="center" vertical="center"/>
    </xf>
    <xf numFmtId="0" fontId="8" fillId="7" borderId="3" xfId="1" applyNumberFormat="1" applyFont="1" applyFill="1" applyBorder="1" applyAlignment="1" applyProtection="1">
      <alignment horizontal="left" vertical="center" wrapText="1"/>
      <protection locked="0"/>
    </xf>
    <xf numFmtId="0" fontId="7" fillId="0" borderId="19" xfId="1" applyNumberFormat="1" applyFont="1" applyFill="1" applyBorder="1" applyAlignment="1" applyProtection="1">
      <alignment horizontal="left" vertical="center" wrapText="1"/>
      <protection locked="0"/>
    </xf>
    <xf numFmtId="1" fontId="3" fillId="2" borderId="7" xfId="0" applyNumberFormat="1" applyFont="1" applyFill="1" applyBorder="1" applyAlignment="1" applyProtection="1">
      <alignment vertical="center" wrapText="1"/>
    </xf>
    <xf numFmtId="0" fontId="3" fillId="2" borderId="7" xfId="0" applyNumberFormat="1" applyFont="1" applyFill="1" applyBorder="1" applyAlignment="1" applyProtection="1">
      <alignment vertical="top" wrapText="1"/>
    </xf>
    <xf numFmtId="0" fontId="3" fillId="5" borderId="21" xfId="0" applyNumberFormat="1" applyFont="1" applyFill="1" applyBorder="1" applyAlignment="1" applyProtection="1">
      <alignment vertical="center"/>
      <protection locked="0"/>
    </xf>
    <xf numFmtId="0" fontId="3" fillId="7" borderId="4" xfId="0" applyNumberFormat="1" applyFont="1" applyFill="1" applyBorder="1" applyAlignment="1" applyProtection="1">
      <alignment horizontal="center" vertical="center"/>
    </xf>
    <xf numFmtId="0" fontId="3" fillId="7" borderId="11" xfId="0" applyFont="1" applyFill="1" applyBorder="1" applyAlignment="1">
      <alignment horizontal="left" vertical="distributed" wrapText="1"/>
    </xf>
    <xf numFmtId="0" fontId="6" fillId="7" borderId="3" xfId="0" applyFont="1" applyFill="1" applyBorder="1" applyAlignment="1">
      <alignment horizontal="center" wrapText="1"/>
    </xf>
    <xf numFmtId="1" fontId="3" fillId="7" borderId="13" xfId="0" applyNumberFormat="1" applyFont="1" applyFill="1" applyBorder="1" applyAlignment="1" applyProtection="1">
      <alignment vertical="top" wrapText="1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>
      <alignment horizontal="center" wrapText="1"/>
    </xf>
    <xf numFmtId="1" fontId="3" fillId="2" borderId="13" xfId="0" applyNumberFormat="1" applyFont="1" applyFill="1" applyBorder="1" applyAlignment="1" applyProtection="1">
      <alignment vertical="center" wrapText="1"/>
    </xf>
    <xf numFmtId="1" fontId="6" fillId="2" borderId="13" xfId="0" applyNumberFormat="1" applyFont="1" applyFill="1" applyBorder="1" applyAlignment="1" applyProtection="1">
      <alignment vertical="center"/>
      <protection locked="0"/>
    </xf>
    <xf numFmtId="0" fontId="3" fillId="2" borderId="13" xfId="0" applyNumberFormat="1" applyFont="1" applyFill="1" applyBorder="1" applyAlignment="1" applyProtection="1">
      <alignment vertical="top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left" vertical="distributed" wrapText="1"/>
    </xf>
    <xf numFmtId="0" fontId="8" fillId="7" borderId="13" xfId="0" applyFont="1" applyFill="1" applyBorder="1" applyAlignment="1">
      <alignment vertical="top" wrapText="1"/>
    </xf>
    <xf numFmtId="0" fontId="7" fillId="7" borderId="13" xfId="0" applyFont="1" applyFill="1" applyBorder="1" applyAlignment="1">
      <alignment vertical="top" wrapText="1"/>
    </xf>
    <xf numFmtId="1" fontId="6" fillId="7" borderId="13" xfId="0" applyNumberFormat="1" applyFont="1" applyFill="1" applyBorder="1" applyAlignment="1" applyProtection="1">
      <alignment vertical="center"/>
      <protection locked="0"/>
    </xf>
    <xf numFmtId="0" fontId="6" fillId="7" borderId="13" xfId="0" applyNumberFormat="1" applyFont="1" applyFill="1" applyBorder="1" applyAlignment="1" applyProtection="1">
      <alignment vertical="center"/>
      <protection locked="0"/>
    </xf>
    <xf numFmtId="0" fontId="6" fillId="7" borderId="7" xfId="0" applyNumberFormat="1" applyFont="1" applyFill="1" applyBorder="1" applyAlignment="1" applyProtection="1">
      <alignment vertical="center"/>
      <protection locked="0"/>
    </xf>
    <xf numFmtId="0" fontId="6" fillId="7" borderId="26" xfId="0" applyNumberFormat="1" applyFont="1" applyFill="1" applyBorder="1" applyAlignment="1" applyProtection="1">
      <alignment vertical="center"/>
      <protection locked="0"/>
    </xf>
    <xf numFmtId="0" fontId="7" fillId="7" borderId="3" xfId="0" applyFont="1" applyFill="1" applyBorder="1" applyAlignment="1">
      <alignment vertical="top" wrapText="1"/>
    </xf>
    <xf numFmtId="1" fontId="3" fillId="7" borderId="13" xfId="0" applyNumberFormat="1" applyFont="1" applyFill="1" applyBorder="1" applyAlignment="1" applyProtection="1">
      <alignment vertical="center"/>
      <protection locked="0"/>
    </xf>
    <xf numFmtId="0" fontId="8" fillId="2" borderId="11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1" fontId="8" fillId="2" borderId="13" xfId="0" applyNumberFormat="1" applyFont="1" applyFill="1" applyBorder="1" applyAlignment="1">
      <alignment horizontal="right" vertical="top" wrapText="1"/>
    </xf>
    <xf numFmtId="1" fontId="4" fillId="0" borderId="0" xfId="0" applyNumberFormat="1" applyFont="1" applyFill="1" applyBorder="1" applyAlignment="1" applyProtection="1">
      <alignment vertical="top"/>
    </xf>
    <xf numFmtId="0" fontId="3" fillId="2" borderId="11" xfId="0" applyFont="1" applyFill="1" applyBorder="1" applyAlignment="1">
      <alignment horizontal="left" vertical="distributed" wrapText="1"/>
    </xf>
    <xf numFmtId="1" fontId="8" fillId="2" borderId="13" xfId="0" applyNumberFormat="1" applyFont="1" applyFill="1" applyBorder="1" applyAlignment="1">
      <alignment vertical="top" wrapText="1"/>
    </xf>
    <xf numFmtId="0" fontId="3" fillId="3" borderId="26" xfId="0" applyNumberFormat="1" applyFont="1" applyFill="1" applyBorder="1" applyAlignment="1" applyProtection="1">
      <alignment vertical="center"/>
      <protection locked="0"/>
    </xf>
    <xf numFmtId="0" fontId="3" fillId="4" borderId="26" xfId="0" applyNumberFormat="1" applyFont="1" applyFill="1" applyBorder="1" applyAlignment="1" applyProtection="1">
      <alignment vertical="center"/>
      <protection locked="0"/>
    </xf>
    <xf numFmtId="0" fontId="7" fillId="2" borderId="7" xfId="0" applyFont="1" applyFill="1" applyBorder="1" applyAlignment="1">
      <alignment vertical="top" wrapText="1"/>
    </xf>
    <xf numFmtId="1" fontId="6" fillId="2" borderId="3" xfId="0" applyNumberFormat="1" applyFont="1" applyFill="1" applyBorder="1" applyAlignment="1" applyProtection="1">
      <alignment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0" fontId="11" fillId="2" borderId="3" xfId="0" applyFont="1" applyFill="1" applyBorder="1" applyAlignment="1">
      <alignment vertical="top"/>
    </xf>
    <xf numFmtId="0" fontId="11" fillId="2" borderId="7" xfId="0" applyFont="1" applyFill="1" applyBorder="1" applyAlignment="1">
      <alignment vertical="top"/>
    </xf>
    <xf numFmtId="1" fontId="3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7" xfId="0" applyFont="1" applyFill="1" applyBorder="1" applyAlignment="1">
      <alignment vertical="center" wrapText="1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6" fillId="3" borderId="3" xfId="0" applyNumberFormat="1" applyFont="1" applyFill="1" applyBorder="1" applyAlignment="1" applyProtection="1">
      <alignment horizontal="center" vertical="center"/>
      <protection locked="0"/>
    </xf>
    <xf numFmtId="0" fontId="6" fillId="3" borderId="26" xfId="0" applyNumberFormat="1" applyFont="1" applyFill="1" applyBorder="1" applyAlignment="1" applyProtection="1">
      <alignment horizontal="center" vertical="center"/>
      <protection locked="0"/>
    </xf>
    <xf numFmtId="0" fontId="6" fillId="4" borderId="26" xfId="0" applyNumberFormat="1" applyFont="1" applyFill="1" applyBorder="1" applyAlignment="1" applyProtection="1">
      <alignment horizontal="center" vertical="center"/>
      <protection locked="0"/>
    </xf>
    <xf numFmtId="0" fontId="6" fillId="5" borderId="26" xfId="0" applyNumberFormat="1" applyFont="1" applyFill="1" applyBorder="1" applyAlignment="1" applyProtection="1">
      <alignment horizontal="center" vertical="center"/>
      <protection locked="0"/>
    </xf>
    <xf numFmtId="0" fontId="6" fillId="3" borderId="7" xfId="0" applyNumberFormat="1" applyFont="1" applyFill="1" applyBorder="1" applyAlignment="1" applyProtection="1">
      <alignment horizontal="center" vertical="center"/>
      <protection locked="0"/>
    </xf>
    <xf numFmtId="0" fontId="6" fillId="4" borderId="7" xfId="0" applyNumberFormat="1" applyFont="1" applyFill="1" applyBorder="1" applyAlignment="1" applyProtection="1">
      <alignment horizontal="center" vertical="center"/>
      <protection locked="0"/>
    </xf>
    <xf numFmtId="0" fontId="6" fillId="5" borderId="7" xfId="0" applyNumberFormat="1" applyFont="1" applyFill="1" applyBorder="1" applyAlignment="1" applyProtection="1">
      <alignment horizontal="center" vertical="center"/>
      <protection locked="0"/>
    </xf>
    <xf numFmtId="1" fontId="3" fillId="5" borderId="7" xfId="0" applyNumberFormat="1" applyFont="1" applyFill="1" applyBorder="1" applyAlignment="1" applyProtection="1">
      <alignment horizontal="center" vertical="center"/>
      <protection locked="0"/>
    </xf>
    <xf numFmtId="0" fontId="6" fillId="2" borderId="5" xfId="0" applyNumberFormat="1" applyFont="1" applyFill="1" applyBorder="1" applyAlignment="1" applyProtection="1">
      <alignment horizontal="center" vertical="top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1" fontId="3" fillId="3" borderId="21" xfId="0" applyNumberFormat="1" applyFont="1" applyFill="1" applyBorder="1" applyAlignment="1" applyProtection="1">
      <alignment horizontal="center" vertical="center"/>
      <protection locked="0"/>
    </xf>
    <xf numFmtId="1" fontId="3" fillId="4" borderId="21" xfId="0" applyNumberFormat="1" applyFont="1" applyFill="1" applyBorder="1" applyAlignment="1" applyProtection="1">
      <alignment horizontal="center" vertical="center"/>
      <protection locked="0"/>
    </xf>
    <xf numFmtId="1" fontId="3" fillId="5" borderId="2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1" fontId="3" fillId="6" borderId="13" xfId="0" applyNumberFormat="1" applyFont="1" applyFill="1" applyBorder="1" applyAlignment="1" applyProtection="1">
      <alignment vertical="center"/>
      <protection locked="0"/>
    </xf>
    <xf numFmtId="1" fontId="3" fillId="6" borderId="20" xfId="0" applyNumberFormat="1" applyFont="1" applyFill="1" applyBorder="1" applyAlignment="1" applyProtection="1">
      <alignment vertical="center"/>
      <protection locked="0"/>
    </xf>
    <xf numFmtId="0" fontId="3" fillId="4" borderId="32" xfId="0" applyNumberFormat="1" applyFont="1" applyFill="1" applyBorder="1" applyAlignment="1" applyProtection="1">
      <alignment vertical="center"/>
      <protection locked="0"/>
    </xf>
    <xf numFmtId="0" fontId="3" fillId="4" borderId="33" xfId="0" applyNumberFormat="1" applyFont="1" applyFill="1" applyBorder="1" applyAlignment="1" applyProtection="1">
      <alignment vertical="center"/>
      <protection locked="0"/>
    </xf>
    <xf numFmtId="0" fontId="6" fillId="4" borderId="33" xfId="0" applyNumberFormat="1" applyFont="1" applyFill="1" applyBorder="1" applyAlignment="1" applyProtection="1">
      <alignment vertical="center"/>
      <protection locked="0"/>
    </xf>
    <xf numFmtId="0" fontId="6" fillId="4" borderId="34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0" fontId="3" fillId="4" borderId="35" xfId="0" applyNumberFormat="1" applyFont="1" applyFill="1" applyBorder="1" applyAlignment="1" applyProtection="1">
      <alignment vertical="center"/>
      <protection locked="0"/>
    </xf>
    <xf numFmtId="0" fontId="6" fillId="4" borderId="36" xfId="0" applyNumberFormat="1" applyFont="1" applyFill="1" applyBorder="1" applyAlignment="1" applyProtection="1">
      <alignment vertical="center"/>
      <protection locked="0"/>
    </xf>
    <xf numFmtId="0" fontId="3" fillId="4" borderId="36" xfId="0" applyNumberFormat="1" applyFont="1" applyFill="1" applyBorder="1" applyAlignment="1" applyProtection="1">
      <alignment vertical="center"/>
      <protection locked="0"/>
    </xf>
    <xf numFmtId="0" fontId="6" fillId="4" borderId="37" xfId="0" applyNumberFormat="1" applyFont="1" applyFill="1" applyBorder="1" applyAlignment="1" applyProtection="1">
      <alignment vertical="center"/>
      <protection locked="0"/>
    </xf>
    <xf numFmtId="0" fontId="3" fillId="4" borderId="3" xfId="0" applyNumberFormat="1" applyFont="1" applyFill="1" applyBorder="1" applyAlignment="1" applyProtection="1">
      <alignment vertical="center"/>
      <protection locked="0"/>
    </xf>
    <xf numFmtId="0" fontId="3" fillId="5" borderId="3" xfId="0" applyNumberFormat="1" applyFont="1" applyFill="1" applyBorder="1" applyAlignment="1" applyProtection="1">
      <alignment vertical="center"/>
      <protection locked="0"/>
    </xf>
    <xf numFmtId="1" fontId="6" fillId="4" borderId="7" xfId="0" applyNumberFormat="1" applyFont="1" applyFill="1" applyBorder="1" applyAlignment="1" applyProtection="1">
      <alignment vertical="center"/>
      <protection locked="0"/>
    </xf>
    <xf numFmtId="1" fontId="6" fillId="5" borderId="7" xfId="0" applyNumberFormat="1" applyFont="1" applyFill="1" applyBorder="1" applyAlignment="1" applyProtection="1">
      <alignment vertical="center"/>
      <protection locked="0"/>
    </xf>
    <xf numFmtId="1" fontId="6" fillId="5" borderId="13" xfId="0" applyNumberFormat="1" applyFont="1" applyFill="1" applyBorder="1" applyAlignment="1" applyProtection="1">
      <alignment vertical="center"/>
      <protection locked="0"/>
    </xf>
    <xf numFmtId="1" fontId="3" fillId="6" borderId="6" xfId="0" applyNumberFormat="1" applyFont="1" applyFill="1" applyBorder="1" applyAlignment="1" applyProtection="1">
      <alignment horizontal="center" vertical="center"/>
      <protection locked="0"/>
    </xf>
    <xf numFmtId="1" fontId="3" fillId="6" borderId="6" xfId="0" applyNumberFormat="1" applyFont="1" applyFill="1" applyBorder="1" applyAlignment="1" applyProtection="1">
      <alignment vertical="center"/>
      <protection locked="0"/>
    </xf>
    <xf numFmtId="1" fontId="3" fillId="7" borderId="6" xfId="0" applyNumberFormat="1" applyFont="1" applyFill="1" applyBorder="1" applyAlignment="1" applyProtection="1">
      <alignment vertical="center"/>
      <protection locked="0"/>
    </xf>
    <xf numFmtId="1" fontId="8" fillId="7" borderId="6" xfId="0" applyNumberFormat="1" applyFont="1" applyFill="1" applyBorder="1" applyAlignment="1">
      <alignment vertical="center" wrapText="1"/>
    </xf>
    <xf numFmtId="1" fontId="3" fillId="7" borderId="12" xfId="0" applyNumberFormat="1" applyFont="1" applyFill="1" applyBorder="1" applyAlignment="1" applyProtection="1">
      <alignment vertical="top" wrapText="1"/>
    </xf>
    <xf numFmtId="1" fontId="8" fillId="2" borderId="12" xfId="0" applyNumberFormat="1" applyFont="1" applyFill="1" applyBorder="1" applyAlignment="1">
      <alignment horizontal="right" vertical="top" wrapText="1"/>
    </xf>
    <xf numFmtId="0" fontId="6" fillId="5" borderId="27" xfId="0" applyNumberFormat="1" applyFont="1" applyFill="1" applyBorder="1" applyAlignment="1" applyProtection="1">
      <alignment horizontal="center" vertical="top"/>
    </xf>
    <xf numFmtId="1" fontId="3" fillId="6" borderId="27" xfId="0" applyNumberFormat="1" applyFont="1" applyFill="1" applyBorder="1" applyAlignment="1" applyProtection="1">
      <alignment horizontal="center" vertical="center"/>
      <protection locked="0"/>
    </xf>
    <xf numFmtId="1" fontId="3" fillId="6" borderId="21" xfId="0" applyNumberFormat="1" applyFont="1" applyFill="1" applyBorder="1" applyAlignment="1" applyProtection="1">
      <alignment horizontal="center" vertical="center"/>
      <protection locked="0"/>
    </xf>
    <xf numFmtId="0" fontId="3" fillId="5" borderId="27" xfId="0" applyNumberFormat="1" applyFont="1" applyFill="1" applyBorder="1" applyAlignment="1" applyProtection="1">
      <alignment horizontal="right" vertical="center"/>
      <protection locked="0"/>
    </xf>
    <xf numFmtId="1" fontId="3" fillId="6" borderId="27" xfId="0" applyNumberFormat="1" applyFont="1" applyFill="1" applyBorder="1" applyAlignment="1" applyProtection="1">
      <alignment vertical="center"/>
      <protection locked="0"/>
    </xf>
    <xf numFmtId="1" fontId="3" fillId="6" borderId="21" xfId="0" applyNumberFormat="1" applyFont="1" applyFill="1" applyBorder="1" applyAlignment="1" applyProtection="1">
      <alignment vertical="center"/>
      <protection locked="0"/>
    </xf>
    <xf numFmtId="0" fontId="3" fillId="5" borderId="27" xfId="0" applyNumberFormat="1" applyFont="1" applyFill="1" applyBorder="1" applyAlignment="1" applyProtection="1">
      <alignment vertical="center"/>
      <protection locked="0"/>
    </xf>
    <xf numFmtId="1" fontId="3" fillId="7" borderId="27" xfId="0" applyNumberFormat="1" applyFont="1" applyFill="1" applyBorder="1" applyAlignment="1" applyProtection="1">
      <alignment vertical="center"/>
      <protection locked="0"/>
    </xf>
    <xf numFmtId="1" fontId="3" fillId="7" borderId="21" xfId="0" applyNumberFormat="1" applyFont="1" applyFill="1" applyBorder="1" applyAlignment="1" applyProtection="1">
      <alignment vertical="center"/>
      <protection locked="0"/>
    </xf>
    <xf numFmtId="0" fontId="6" fillId="5" borderId="27" xfId="0" applyNumberFormat="1" applyFont="1" applyFill="1" applyBorder="1" applyAlignment="1" applyProtection="1">
      <alignment vertical="center"/>
      <protection locked="0"/>
    </xf>
    <xf numFmtId="0" fontId="6" fillId="5" borderId="29" xfId="0" applyNumberFormat="1" applyFont="1" applyFill="1" applyBorder="1" applyAlignment="1" applyProtection="1">
      <alignment vertical="center"/>
      <protection locked="0"/>
    </xf>
    <xf numFmtId="0" fontId="6" fillId="5" borderId="23" xfId="0" applyNumberFormat="1" applyFont="1" applyFill="1" applyBorder="1" applyAlignment="1" applyProtection="1">
      <alignment vertical="center"/>
      <protection locked="0"/>
    </xf>
    <xf numFmtId="1" fontId="8" fillId="7" borderId="27" xfId="0" applyNumberFormat="1" applyFont="1" applyFill="1" applyBorder="1" applyAlignment="1">
      <alignment vertical="center" wrapText="1"/>
    </xf>
    <xf numFmtId="1" fontId="8" fillId="7" borderId="21" xfId="0" applyNumberFormat="1" applyFont="1" applyFill="1" applyBorder="1" applyAlignment="1">
      <alignment vertical="center" wrapText="1"/>
    </xf>
    <xf numFmtId="1" fontId="3" fillId="5" borderId="27" xfId="0" applyNumberFormat="1" applyFont="1" applyFill="1" applyBorder="1" applyAlignment="1" applyProtection="1">
      <alignment vertical="center" wrapText="1"/>
    </xf>
    <xf numFmtId="1" fontId="3" fillId="7" borderId="29" xfId="0" applyNumberFormat="1" applyFont="1" applyFill="1" applyBorder="1" applyAlignment="1" applyProtection="1">
      <alignment vertical="top" wrapText="1"/>
    </xf>
    <xf numFmtId="1" fontId="3" fillId="7" borderId="22" xfId="0" applyNumberFormat="1" applyFont="1" applyFill="1" applyBorder="1" applyAlignment="1" applyProtection="1">
      <alignment vertical="top" wrapText="1"/>
    </xf>
    <xf numFmtId="1" fontId="3" fillId="5" borderId="29" xfId="0" applyNumberFormat="1" applyFont="1" applyFill="1" applyBorder="1" applyAlignment="1" applyProtection="1">
      <alignment vertical="center" wrapText="1"/>
    </xf>
    <xf numFmtId="0" fontId="6" fillId="7" borderId="27" xfId="0" applyNumberFormat="1" applyFont="1" applyFill="1" applyBorder="1" applyAlignment="1" applyProtection="1">
      <alignment vertical="center"/>
      <protection locked="0"/>
    </xf>
    <xf numFmtId="1" fontId="8" fillId="2" borderId="29" xfId="0" applyNumberFormat="1" applyFont="1" applyFill="1" applyBorder="1" applyAlignment="1">
      <alignment horizontal="right" vertical="top" wrapText="1"/>
    </xf>
    <xf numFmtId="1" fontId="8" fillId="2" borderId="22" xfId="0" applyNumberFormat="1" applyFont="1" applyFill="1" applyBorder="1" applyAlignment="1">
      <alignment horizontal="right" vertical="top" wrapText="1"/>
    </xf>
    <xf numFmtId="1" fontId="3" fillId="5" borderId="27" xfId="0" applyNumberFormat="1" applyFont="1" applyFill="1" applyBorder="1" applyAlignment="1" applyProtection="1">
      <alignment horizontal="center" vertical="center"/>
      <protection locked="0"/>
    </xf>
    <xf numFmtId="0" fontId="6" fillId="5" borderId="41" xfId="0" applyNumberFormat="1" applyFont="1" applyFill="1" applyBorder="1" applyAlignment="1" applyProtection="1">
      <alignment horizontal="center" vertical="center"/>
      <protection locked="0"/>
    </xf>
    <xf numFmtId="0" fontId="6" fillId="5" borderId="27" xfId="0" applyNumberFormat="1" applyFont="1" applyFill="1" applyBorder="1" applyAlignment="1" applyProtection="1">
      <alignment horizontal="center" vertical="center"/>
      <protection locked="0"/>
    </xf>
    <xf numFmtId="1" fontId="8" fillId="5" borderId="27" xfId="0" applyNumberFormat="1" applyFont="1" applyFill="1" applyBorder="1" applyAlignment="1">
      <alignment vertical="center" wrapText="1"/>
    </xf>
    <xf numFmtId="0" fontId="6" fillId="4" borderId="27" xfId="0" applyNumberFormat="1" applyFont="1" applyFill="1" applyBorder="1" applyAlignment="1" applyProtection="1">
      <alignment horizontal="center" vertical="top"/>
    </xf>
    <xf numFmtId="0" fontId="3" fillId="4" borderId="27" xfId="0" applyNumberFormat="1" applyFont="1" applyFill="1" applyBorder="1" applyAlignment="1" applyProtection="1">
      <alignment horizontal="right" vertical="center"/>
      <protection locked="0"/>
    </xf>
    <xf numFmtId="1" fontId="3" fillId="6" borderId="29" xfId="0" applyNumberFormat="1" applyFont="1" applyFill="1" applyBorder="1" applyAlignment="1" applyProtection="1">
      <alignment vertical="center"/>
      <protection locked="0"/>
    </xf>
    <xf numFmtId="1" fontId="3" fillId="6" borderId="22" xfId="0" applyNumberFormat="1" applyFont="1" applyFill="1" applyBorder="1" applyAlignment="1" applyProtection="1">
      <alignment vertical="center"/>
      <protection locked="0"/>
    </xf>
    <xf numFmtId="1" fontId="3" fillId="6" borderId="31" xfId="0" applyNumberFormat="1" applyFont="1" applyFill="1" applyBorder="1" applyAlignment="1" applyProtection="1">
      <alignment vertical="center"/>
      <protection locked="0"/>
    </xf>
    <xf numFmtId="1" fontId="3" fillId="6" borderId="51" xfId="0" applyNumberFormat="1" applyFont="1" applyFill="1" applyBorder="1" applyAlignment="1" applyProtection="1">
      <alignment vertical="center"/>
      <protection locked="0"/>
    </xf>
    <xf numFmtId="1" fontId="3" fillId="4" borderId="27" xfId="0" applyNumberFormat="1" applyFont="1" applyFill="1" applyBorder="1" applyAlignment="1">
      <alignment vertical="center" wrapText="1"/>
    </xf>
    <xf numFmtId="0" fontId="3" fillId="4" borderId="29" xfId="0" applyNumberFormat="1" applyFont="1" applyFill="1" applyBorder="1" applyAlignment="1" applyProtection="1">
      <alignment vertical="center"/>
      <protection locked="0"/>
    </xf>
    <xf numFmtId="1" fontId="8" fillId="4" borderId="27" xfId="0" applyNumberFormat="1" applyFont="1" applyFill="1" applyBorder="1" applyAlignment="1">
      <alignment vertical="center" wrapText="1"/>
    </xf>
    <xf numFmtId="0" fontId="6" fillId="4" borderId="27" xfId="0" applyNumberFormat="1" applyFont="1" applyFill="1" applyBorder="1" applyAlignment="1" applyProtection="1">
      <alignment vertical="center"/>
      <protection locked="0"/>
    </xf>
    <xf numFmtId="1" fontId="3" fillId="4" borderId="27" xfId="0" applyNumberFormat="1" applyFont="1" applyFill="1" applyBorder="1" applyAlignment="1" applyProtection="1">
      <alignment horizontal="center" vertical="center"/>
      <protection locked="0"/>
    </xf>
    <xf numFmtId="0" fontId="6" fillId="4" borderId="41" xfId="0" applyNumberFormat="1" applyFont="1" applyFill="1" applyBorder="1" applyAlignment="1" applyProtection="1">
      <alignment horizontal="center" vertical="center"/>
      <protection locked="0"/>
    </xf>
    <xf numFmtId="0" fontId="6" fillId="4" borderId="27" xfId="0" applyNumberFormat="1" applyFont="1" applyFill="1" applyBorder="1" applyAlignment="1" applyProtection="1">
      <alignment horizontal="center" vertical="center"/>
      <protection locked="0"/>
    </xf>
    <xf numFmtId="0" fontId="6" fillId="3" borderId="27" xfId="0" applyNumberFormat="1" applyFont="1" applyFill="1" applyBorder="1" applyAlignment="1" applyProtection="1">
      <alignment horizontal="center" vertical="top"/>
    </xf>
    <xf numFmtId="0" fontId="3" fillId="3" borderId="27" xfId="0" applyNumberFormat="1" applyFont="1" applyFill="1" applyBorder="1" applyAlignment="1" applyProtection="1">
      <alignment horizontal="right" vertical="center"/>
      <protection locked="0"/>
    </xf>
    <xf numFmtId="0" fontId="3" fillId="3" borderId="31" xfId="0" applyNumberFormat="1" applyFont="1" applyFill="1" applyBorder="1" applyAlignment="1" applyProtection="1">
      <alignment horizontal="right" vertical="center"/>
      <protection locked="0"/>
    </xf>
    <xf numFmtId="0" fontId="3" fillId="3" borderId="27" xfId="0" applyNumberFormat="1" applyFont="1" applyFill="1" applyBorder="1" applyAlignment="1" applyProtection="1">
      <alignment vertical="center"/>
      <protection locked="0"/>
    </xf>
    <xf numFmtId="0" fontId="6" fillId="3" borderId="27" xfId="0" applyNumberFormat="1" applyFont="1" applyFill="1" applyBorder="1" applyAlignment="1" applyProtection="1">
      <alignment vertical="center"/>
      <protection locked="0"/>
    </xf>
    <xf numFmtId="0" fontId="6" fillId="3" borderId="29" xfId="0" applyNumberFormat="1" applyFont="1" applyFill="1" applyBorder="1" applyAlignment="1" applyProtection="1">
      <alignment vertical="center"/>
      <protection locked="0"/>
    </xf>
    <xf numFmtId="0" fontId="6" fillId="3" borderId="21" xfId="0" applyNumberFormat="1" applyFont="1" applyFill="1" applyBorder="1" applyAlignment="1" applyProtection="1">
      <alignment vertical="center"/>
      <protection locked="0"/>
    </xf>
    <xf numFmtId="1" fontId="3" fillId="3" borderId="27" xfId="0" applyNumberFormat="1" applyFont="1" applyFill="1" applyBorder="1" applyAlignment="1" applyProtection="1">
      <alignment horizontal="center" vertical="center"/>
      <protection locked="0"/>
    </xf>
    <xf numFmtId="0" fontId="6" fillId="3" borderId="41" xfId="0" applyNumberFormat="1" applyFont="1" applyFill="1" applyBorder="1" applyAlignment="1" applyProtection="1">
      <alignment horizontal="center" vertical="center"/>
      <protection locked="0"/>
    </xf>
    <xf numFmtId="0" fontId="6" fillId="3" borderId="27" xfId="0" applyNumberFormat="1" applyFont="1" applyFill="1" applyBorder="1" applyAlignment="1" applyProtection="1">
      <alignment horizontal="center" vertical="center"/>
      <protection locked="0"/>
    </xf>
    <xf numFmtId="1" fontId="6" fillId="2" borderId="5" xfId="0" applyNumberFormat="1" applyFont="1" applyFill="1" applyBorder="1" applyAlignment="1" applyProtection="1">
      <alignment horizontal="right" vertical="center"/>
      <protection locked="0"/>
    </xf>
    <xf numFmtId="0" fontId="6" fillId="2" borderId="5" xfId="0" applyNumberFormat="1" applyFont="1" applyFill="1" applyBorder="1" applyAlignment="1" applyProtection="1">
      <alignment vertical="center"/>
      <protection locked="0"/>
    </xf>
    <xf numFmtId="0" fontId="6" fillId="2" borderId="11" xfId="0" applyNumberFormat="1" applyFont="1" applyFill="1" applyBorder="1" applyAlignment="1" applyProtection="1">
      <alignment vertical="center"/>
      <protection locked="0"/>
    </xf>
    <xf numFmtId="1" fontId="3" fillId="7" borderId="12" xfId="0" applyNumberFormat="1" applyFont="1" applyFill="1" applyBorder="1" applyAlignment="1" applyProtection="1">
      <alignment vertical="center"/>
      <protection locked="0"/>
    </xf>
    <xf numFmtId="0" fontId="6" fillId="7" borderId="11" xfId="0" applyNumberFormat="1" applyFont="1" applyFill="1" applyBorder="1" applyAlignment="1" applyProtection="1">
      <alignment vertical="center"/>
      <protection locked="0"/>
    </xf>
    <xf numFmtId="1" fontId="8" fillId="2" borderId="5" xfId="0" applyNumberFormat="1" applyFont="1" applyFill="1" applyBorder="1" applyAlignment="1">
      <alignment horizontal="right" vertical="top" wrapText="1"/>
    </xf>
    <xf numFmtId="1" fontId="8" fillId="2" borderId="11" xfId="0" applyNumberFormat="1" applyFont="1" applyFill="1" applyBorder="1" applyAlignment="1">
      <alignment vertical="top" wrapText="1"/>
    </xf>
    <xf numFmtId="0" fontId="6" fillId="4" borderId="29" xfId="0" applyNumberFormat="1" applyFont="1" applyFill="1" applyBorder="1" applyAlignment="1" applyProtection="1">
      <alignment vertical="center"/>
      <protection locked="0"/>
    </xf>
    <xf numFmtId="0" fontId="3" fillId="4" borderId="21" xfId="0" applyNumberFormat="1" applyFont="1" applyFill="1" applyBorder="1" applyAlignment="1" applyProtection="1">
      <alignment vertical="center"/>
      <protection locked="0"/>
    </xf>
    <xf numFmtId="0" fontId="3" fillId="7" borderId="13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distributed" wrapText="1"/>
    </xf>
    <xf numFmtId="1" fontId="3" fillId="4" borderId="7" xfId="0" applyNumberFormat="1" applyFont="1" applyFill="1" applyBorder="1" applyAlignment="1" applyProtection="1">
      <alignment vertical="center"/>
      <protection locked="0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7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20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textRotation="90"/>
    </xf>
    <xf numFmtId="0" fontId="3" fillId="2" borderId="10" xfId="0" applyNumberFormat="1" applyFont="1" applyFill="1" applyBorder="1" applyAlignment="1" applyProtection="1">
      <alignment horizontal="center" vertical="center" textRotation="90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5" xfId="0" applyNumberFormat="1" applyFont="1" applyFill="1" applyBorder="1" applyAlignment="1" applyProtection="1">
      <alignment horizontal="center" vertical="top" wrapText="1"/>
    </xf>
    <xf numFmtId="0" fontId="3" fillId="2" borderId="6" xfId="0" applyNumberFormat="1" applyFont="1" applyFill="1" applyBorder="1" applyAlignment="1" applyProtection="1">
      <alignment horizontal="center" vertical="top" wrapText="1"/>
    </xf>
    <xf numFmtId="0" fontId="3" fillId="2" borderId="8" xfId="0" applyNumberFormat="1" applyFont="1" applyFill="1" applyBorder="1" applyAlignment="1" applyProtection="1">
      <alignment horizontal="center" vertical="top" wrapText="1"/>
    </xf>
    <xf numFmtId="0" fontId="3" fillId="3" borderId="14" xfId="0" applyNumberFormat="1" applyFont="1" applyFill="1" applyBorder="1" applyAlignment="1" applyProtection="1">
      <alignment horizontal="center" vertical="center"/>
    </xf>
    <xf numFmtId="0" fontId="3" fillId="3" borderId="12" xfId="0" applyNumberFormat="1" applyFont="1" applyFill="1" applyBorder="1" applyAlignment="1" applyProtection="1">
      <alignment horizontal="center" vertical="center"/>
    </xf>
    <xf numFmtId="0" fontId="3" fillId="3" borderId="15" xfId="0" applyNumberFormat="1" applyFont="1" applyFill="1" applyBorder="1" applyAlignment="1" applyProtection="1">
      <alignment horizontal="center" vertical="center"/>
    </xf>
    <xf numFmtId="0" fontId="3" fillId="3" borderId="45" xfId="0" applyNumberFormat="1" applyFont="1" applyFill="1" applyBorder="1" applyAlignment="1" applyProtection="1">
      <alignment horizontal="center"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3" fillId="3" borderId="2" xfId="0" applyNumberFormat="1" applyFont="1" applyFill="1" applyBorder="1" applyAlignment="1" applyProtection="1">
      <alignment horizontal="center" vertical="center"/>
    </xf>
    <xf numFmtId="0" fontId="3" fillId="4" borderId="45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center" vertical="center"/>
    </xf>
    <xf numFmtId="0" fontId="3" fillId="4" borderId="2" xfId="0" applyNumberFormat="1" applyFont="1" applyFill="1" applyBorder="1" applyAlignment="1" applyProtection="1">
      <alignment horizontal="center" vertical="center"/>
    </xf>
    <xf numFmtId="0" fontId="3" fillId="5" borderId="45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5" borderId="2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textRotation="90" wrapText="1"/>
    </xf>
    <xf numFmtId="0" fontId="3" fillId="2" borderId="10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top" wrapText="1"/>
    </xf>
    <xf numFmtId="0" fontId="3" fillId="2" borderId="24" xfId="0" applyNumberFormat="1" applyFont="1" applyFill="1" applyBorder="1" applyAlignment="1" applyProtection="1">
      <alignment horizontal="center" vertical="center" textRotation="90" wrapText="1"/>
    </xf>
    <xf numFmtId="0" fontId="3" fillId="2" borderId="16" xfId="0" applyNumberFormat="1" applyFont="1" applyFill="1" applyBorder="1" applyAlignment="1" applyProtection="1">
      <alignment horizontal="center" vertical="center" textRotation="90" wrapText="1"/>
    </xf>
    <xf numFmtId="0" fontId="3" fillId="2" borderId="19" xfId="0" applyNumberFormat="1" applyFont="1" applyFill="1" applyBorder="1" applyAlignment="1" applyProtection="1">
      <alignment horizontal="center" vertical="center" textRotation="90" wrapText="1"/>
    </xf>
    <xf numFmtId="0" fontId="3" fillId="3" borderId="38" xfId="0" applyNumberFormat="1" applyFont="1" applyFill="1" applyBorder="1" applyAlignment="1" applyProtection="1">
      <alignment horizontal="center" vertical="center" textRotation="1" wrapText="1"/>
    </xf>
    <xf numFmtId="0" fontId="3" fillId="3" borderId="39" xfId="0" applyNumberFormat="1" applyFont="1" applyFill="1" applyBorder="1" applyAlignment="1" applyProtection="1">
      <alignment horizontal="center" vertical="center" textRotation="1" wrapText="1"/>
    </xf>
    <xf numFmtId="0" fontId="3" fillId="3" borderId="40" xfId="0" applyNumberFormat="1" applyFont="1" applyFill="1" applyBorder="1" applyAlignment="1" applyProtection="1">
      <alignment horizontal="center" vertical="center" textRotation="1" wrapText="1"/>
    </xf>
    <xf numFmtId="0" fontId="3" fillId="4" borderId="38" xfId="0" applyNumberFormat="1" applyFont="1" applyFill="1" applyBorder="1" applyAlignment="1" applyProtection="1">
      <alignment horizontal="center" vertical="center" textRotation="1" wrapText="1"/>
    </xf>
    <xf numFmtId="0" fontId="3" fillId="4" borderId="39" xfId="0" applyNumberFormat="1" applyFont="1" applyFill="1" applyBorder="1" applyAlignment="1" applyProtection="1">
      <alignment horizontal="center" vertical="center" textRotation="1" wrapText="1"/>
    </xf>
    <xf numFmtId="0" fontId="3" fillId="4" borderId="40" xfId="0" applyNumberFormat="1" applyFont="1" applyFill="1" applyBorder="1" applyAlignment="1" applyProtection="1">
      <alignment horizontal="center" vertical="center" textRotation="1" wrapText="1"/>
    </xf>
    <xf numFmtId="0" fontId="3" fillId="3" borderId="29" xfId="0" applyNumberFormat="1" applyFont="1" applyFill="1" applyBorder="1" applyAlignment="1" applyProtection="1">
      <alignment horizontal="center" vertical="center" textRotation="90"/>
    </xf>
    <xf numFmtId="0" fontId="3" fillId="3" borderId="30" xfId="0" applyNumberFormat="1" applyFont="1" applyFill="1" applyBorder="1" applyAlignment="1" applyProtection="1">
      <alignment horizontal="center" vertical="center" textRotation="90"/>
    </xf>
    <xf numFmtId="0" fontId="3" fillId="3" borderId="31" xfId="0" applyNumberFormat="1" applyFont="1" applyFill="1" applyBorder="1" applyAlignment="1" applyProtection="1">
      <alignment horizontal="center" vertical="center" textRotation="90"/>
    </xf>
    <xf numFmtId="0" fontId="3" fillId="3" borderId="4" xfId="0" applyNumberFormat="1" applyFont="1" applyFill="1" applyBorder="1" applyAlignment="1" applyProtection="1">
      <alignment horizontal="center" vertical="center" textRotation="90"/>
    </xf>
    <xf numFmtId="0" fontId="3" fillId="3" borderId="10" xfId="0" applyNumberFormat="1" applyFont="1" applyFill="1" applyBorder="1" applyAlignment="1" applyProtection="1">
      <alignment horizontal="center" vertical="center" textRotation="90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21" xfId="0" applyNumberFormat="1" applyFont="1" applyFill="1" applyBorder="1" applyAlignment="1" applyProtection="1">
      <alignment horizontal="center" vertical="center" wrapText="1"/>
    </xf>
    <xf numFmtId="0" fontId="3" fillId="4" borderId="46" xfId="0" applyNumberFormat="1" applyFont="1" applyFill="1" applyBorder="1" applyAlignment="1" applyProtection="1">
      <alignment horizontal="center" vertical="center" wrapText="1"/>
    </xf>
    <xf numFmtId="0" fontId="3" fillId="4" borderId="47" xfId="0" applyNumberFormat="1" applyFont="1" applyFill="1" applyBorder="1" applyAlignment="1" applyProtection="1">
      <alignment horizontal="center" vertical="center" wrapText="1"/>
    </xf>
    <xf numFmtId="0" fontId="3" fillId="4" borderId="48" xfId="0" applyNumberFormat="1" applyFont="1" applyFill="1" applyBorder="1" applyAlignment="1" applyProtection="1">
      <alignment horizontal="center" vertical="center" wrapText="1"/>
    </xf>
    <xf numFmtId="0" fontId="3" fillId="5" borderId="49" xfId="0" applyNumberFormat="1" applyFont="1" applyFill="1" applyBorder="1" applyAlignment="1" applyProtection="1">
      <alignment horizontal="center" vertical="center" wrapText="1"/>
    </xf>
    <xf numFmtId="0" fontId="3" fillId="5" borderId="47" xfId="0" applyNumberFormat="1" applyFont="1" applyFill="1" applyBorder="1" applyAlignment="1" applyProtection="1">
      <alignment horizontal="center" vertical="center" wrapText="1"/>
    </xf>
    <xf numFmtId="0" fontId="3" fillId="5" borderId="50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textRotation="90" readingOrder="1"/>
    </xf>
    <xf numFmtId="0" fontId="3" fillId="2" borderId="10" xfId="0" applyNumberFormat="1" applyFont="1" applyFill="1" applyBorder="1" applyAlignment="1" applyProtection="1">
      <alignment horizontal="center" vertical="center" textRotation="90" readingOrder="1"/>
    </xf>
    <xf numFmtId="0" fontId="3" fillId="2" borderId="1" xfId="0" applyNumberFormat="1" applyFont="1" applyFill="1" applyBorder="1" applyAlignment="1" applyProtection="1">
      <alignment horizontal="center" vertical="center" textRotation="90" readingOrder="1"/>
    </xf>
    <xf numFmtId="0" fontId="3" fillId="2" borderId="5" xfId="0" applyNumberFormat="1" applyFont="1" applyFill="1" applyBorder="1" applyAlignment="1" applyProtection="1">
      <alignment horizontal="center" vertical="center" wrapText="1" readingOrder="1"/>
    </xf>
    <xf numFmtId="0" fontId="3" fillId="2" borderId="6" xfId="0" applyNumberFormat="1" applyFont="1" applyFill="1" applyBorder="1" applyAlignment="1" applyProtection="1">
      <alignment horizontal="center" vertical="center" wrapText="1" readingOrder="1"/>
    </xf>
    <xf numFmtId="0" fontId="3" fillId="2" borderId="7" xfId="0" applyNumberFormat="1" applyFont="1" applyFill="1" applyBorder="1" applyAlignment="1" applyProtection="1">
      <alignment horizontal="center" vertical="center" wrapText="1" readingOrder="1"/>
    </xf>
    <xf numFmtId="0" fontId="3" fillId="4" borderId="29" xfId="0" applyNumberFormat="1" applyFont="1" applyFill="1" applyBorder="1" applyAlignment="1" applyProtection="1">
      <alignment horizontal="center" vertical="center" textRotation="90"/>
    </xf>
    <xf numFmtId="0" fontId="3" fillId="4" borderId="30" xfId="0" applyNumberFormat="1" applyFont="1" applyFill="1" applyBorder="1" applyAlignment="1" applyProtection="1">
      <alignment horizontal="center" vertical="center" textRotation="90"/>
    </xf>
    <xf numFmtId="0" fontId="3" fillId="4" borderId="31" xfId="0" applyNumberFormat="1" applyFont="1" applyFill="1" applyBorder="1" applyAlignment="1" applyProtection="1">
      <alignment horizontal="center" vertical="center" textRotation="90"/>
    </xf>
    <xf numFmtId="0" fontId="3" fillId="4" borderId="4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4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25" xfId="0" applyNumberFormat="1" applyFont="1" applyFill="1" applyBorder="1" applyAlignment="1" applyProtection="1">
      <alignment horizontal="center" vertical="center" textRotation="90" wrapText="1"/>
    </xf>
    <xf numFmtId="0" fontId="3" fillId="5" borderId="38" xfId="0" applyNumberFormat="1" applyFont="1" applyFill="1" applyBorder="1" applyAlignment="1" applyProtection="1">
      <alignment horizontal="center" vertical="center" textRotation="1" wrapText="1"/>
    </xf>
    <xf numFmtId="0" fontId="3" fillId="5" borderId="39" xfId="0" applyNumberFormat="1" applyFont="1" applyFill="1" applyBorder="1" applyAlignment="1" applyProtection="1">
      <alignment horizontal="center" vertical="center" textRotation="1" wrapText="1"/>
    </xf>
    <xf numFmtId="0" fontId="3" fillId="5" borderId="40" xfId="0" applyNumberFormat="1" applyFont="1" applyFill="1" applyBorder="1" applyAlignment="1" applyProtection="1">
      <alignment horizontal="center" vertical="center" textRotation="1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25" xfId="0" applyNumberFormat="1" applyFont="1" applyFill="1" applyBorder="1" applyAlignment="1" applyProtection="1">
      <alignment horizontal="center" vertical="center" textRotation="90" wrapText="1"/>
    </xf>
    <xf numFmtId="0" fontId="3" fillId="5" borderId="4" xfId="0" applyNumberFormat="1" applyFont="1" applyFill="1" applyBorder="1" applyAlignment="1" applyProtection="1">
      <alignment horizontal="center" vertical="center" textRotation="90"/>
    </xf>
    <xf numFmtId="0" fontId="3" fillId="5" borderId="10" xfId="0" applyNumberFormat="1" applyFont="1" applyFill="1" applyBorder="1" applyAlignment="1" applyProtection="1">
      <alignment horizontal="center" vertical="center" textRotation="90"/>
    </xf>
    <xf numFmtId="0" fontId="3" fillId="5" borderId="1" xfId="0" applyNumberFormat="1" applyFont="1" applyFill="1" applyBorder="1" applyAlignment="1" applyProtection="1">
      <alignment horizontal="center" vertical="center" textRotation="90"/>
    </xf>
    <xf numFmtId="0" fontId="3" fillId="4" borderId="10" xfId="0" applyNumberFormat="1" applyFont="1" applyFill="1" applyBorder="1" applyAlignment="1" applyProtection="1">
      <alignment horizontal="center" vertical="center" textRotation="90"/>
    </xf>
    <xf numFmtId="0" fontId="3" fillId="4" borderId="21" xfId="0" applyNumberFormat="1" applyFont="1" applyFill="1" applyBorder="1" applyAlignment="1" applyProtection="1">
      <alignment horizontal="center" vertical="center" wrapText="1"/>
    </xf>
    <xf numFmtId="0" fontId="3" fillId="5" borderId="29" xfId="0" applyNumberFormat="1" applyFont="1" applyFill="1" applyBorder="1" applyAlignment="1" applyProtection="1">
      <alignment horizontal="center" vertical="center" textRotation="90"/>
    </xf>
    <xf numFmtId="0" fontId="3" fillId="5" borderId="30" xfId="0" applyNumberFormat="1" applyFont="1" applyFill="1" applyBorder="1" applyAlignment="1" applyProtection="1">
      <alignment horizontal="center" vertical="center" textRotation="90"/>
    </xf>
    <xf numFmtId="0" fontId="3" fillId="5" borderId="31" xfId="0" applyNumberFormat="1" applyFont="1" applyFill="1" applyBorder="1" applyAlignment="1" applyProtection="1">
      <alignment horizontal="center" vertical="center" textRotation="90"/>
    </xf>
    <xf numFmtId="0" fontId="3" fillId="5" borderId="6" xfId="0" applyNumberFormat="1" applyFont="1" applyFill="1" applyBorder="1" applyAlignment="1" applyProtection="1">
      <alignment horizontal="center" vertical="center" wrapText="1"/>
    </xf>
    <xf numFmtId="0" fontId="3" fillId="5" borderId="21" xfId="0" applyNumberFormat="1" applyFont="1" applyFill="1" applyBorder="1" applyAlignment="1" applyProtection="1">
      <alignment horizontal="center" vertical="center" wrapText="1"/>
    </xf>
    <xf numFmtId="0" fontId="3" fillId="5" borderId="5" xfId="0" applyNumberFormat="1" applyFont="1" applyFill="1" applyBorder="1" applyAlignment="1" applyProtection="1">
      <alignment horizontal="center" vertical="center" wrapText="1"/>
    </xf>
    <xf numFmtId="0" fontId="3" fillId="5" borderId="7" xfId="0" applyNumberFormat="1" applyFont="1" applyFill="1" applyBorder="1" applyAlignment="1" applyProtection="1">
      <alignment horizontal="center" vertical="center" wrapText="1"/>
    </xf>
    <xf numFmtId="0" fontId="3" fillId="5" borderId="4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 wrapText="1"/>
    </xf>
    <xf numFmtId="0" fontId="3" fillId="5" borderId="25" xfId="0" applyNumberFormat="1" applyFont="1" applyFill="1" applyBorder="1" applyAlignment="1" applyProtection="1">
      <alignment horizontal="center" vertical="center" textRotation="90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3" fillId="2" borderId="11" xfId="0" applyNumberFormat="1" applyFont="1" applyFill="1" applyBorder="1" applyAlignment="1" applyProtection="1">
      <alignment horizontal="left" vertical="top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9" xfId="0" applyNumberFormat="1" applyFont="1" applyFill="1" applyBorder="1" applyAlignment="1" applyProtection="1">
      <alignment horizontal="left" vertical="top" wrapText="1"/>
    </xf>
    <xf numFmtId="0" fontId="3" fillId="2" borderId="18" xfId="0" applyNumberFormat="1" applyFont="1" applyFill="1" applyBorder="1" applyAlignment="1" applyProtection="1">
      <alignment horizontal="left" vertical="top" wrapText="1"/>
    </xf>
    <xf numFmtId="0" fontId="3" fillId="2" borderId="20" xfId="0" applyNumberFormat="1" applyFont="1" applyFill="1" applyBorder="1" applyAlignment="1" applyProtection="1">
      <alignment horizontal="left" vertical="top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1" fontId="3" fillId="3" borderId="28" xfId="0" applyNumberFormat="1" applyFont="1" applyFill="1" applyBorder="1" applyAlignment="1" applyProtection="1">
      <alignment horizontal="center" vertical="center"/>
      <protection locked="0"/>
    </xf>
    <xf numFmtId="1" fontId="3" fillId="3" borderId="6" xfId="0" applyNumberFormat="1" applyFont="1" applyFill="1" applyBorder="1" applyAlignment="1" applyProtection="1">
      <alignment horizontal="center" vertical="center"/>
      <protection locked="0"/>
    </xf>
    <xf numFmtId="1" fontId="3" fillId="3" borderId="21" xfId="0" applyNumberFormat="1" applyFont="1" applyFill="1" applyBorder="1" applyAlignment="1" applyProtection="1">
      <alignment horizontal="center" vertical="center"/>
      <protection locked="0"/>
    </xf>
    <xf numFmtId="1" fontId="3" fillId="4" borderId="28" xfId="0" applyNumberFormat="1" applyFont="1" applyFill="1" applyBorder="1" applyAlignment="1" applyProtection="1">
      <alignment horizontal="center" vertical="center"/>
      <protection locked="0"/>
    </xf>
    <xf numFmtId="1" fontId="3" fillId="4" borderId="6" xfId="0" applyNumberFormat="1" applyFont="1" applyFill="1" applyBorder="1" applyAlignment="1" applyProtection="1">
      <alignment horizontal="center" vertical="center"/>
      <protection locked="0"/>
    </xf>
    <xf numFmtId="1" fontId="3" fillId="4" borderId="21" xfId="0" applyNumberFormat="1" applyFont="1" applyFill="1" applyBorder="1" applyAlignment="1" applyProtection="1">
      <alignment horizontal="center" vertical="center"/>
      <protection locked="0"/>
    </xf>
    <xf numFmtId="1" fontId="3" fillId="5" borderId="28" xfId="0" applyNumberFormat="1" applyFont="1" applyFill="1" applyBorder="1" applyAlignment="1" applyProtection="1">
      <alignment horizontal="center" vertical="center"/>
      <protection locked="0"/>
    </xf>
    <xf numFmtId="1" fontId="3" fillId="5" borderId="6" xfId="0" applyNumberFormat="1" applyFont="1" applyFill="1" applyBorder="1" applyAlignment="1" applyProtection="1">
      <alignment horizontal="center" vertical="center"/>
      <protection locked="0"/>
    </xf>
    <xf numFmtId="1" fontId="3" fillId="5" borderId="21" xfId="0" applyNumberFormat="1" applyFont="1" applyFill="1" applyBorder="1" applyAlignment="1" applyProtection="1">
      <alignment horizontal="center" vertical="center"/>
      <protection locked="0"/>
    </xf>
    <xf numFmtId="0" fontId="6" fillId="4" borderId="28" xfId="0" applyNumberFormat="1" applyFont="1" applyFill="1" applyBorder="1" applyAlignment="1" applyProtection="1">
      <alignment horizontal="center" vertical="top"/>
      <protection locked="0"/>
    </xf>
    <xf numFmtId="0" fontId="6" fillId="4" borderId="6" xfId="0" applyNumberFormat="1" applyFont="1" applyFill="1" applyBorder="1" applyAlignment="1" applyProtection="1">
      <alignment horizontal="center" vertical="top"/>
      <protection locked="0"/>
    </xf>
    <xf numFmtId="0" fontId="6" fillId="4" borderId="21" xfId="0" applyNumberFormat="1" applyFont="1" applyFill="1" applyBorder="1" applyAlignment="1" applyProtection="1">
      <alignment horizontal="center" vertical="top"/>
      <protection locked="0"/>
    </xf>
    <xf numFmtId="0" fontId="6" fillId="5" borderId="28" xfId="0" applyNumberFormat="1" applyFont="1" applyFill="1" applyBorder="1" applyAlignment="1" applyProtection="1">
      <alignment horizontal="center" vertical="top"/>
      <protection locked="0"/>
    </xf>
    <xf numFmtId="0" fontId="6" fillId="5" borderId="6" xfId="0" applyNumberFormat="1" applyFont="1" applyFill="1" applyBorder="1" applyAlignment="1" applyProtection="1">
      <alignment horizontal="center" vertical="top"/>
      <protection locked="0"/>
    </xf>
    <xf numFmtId="0" fontId="6" fillId="5" borderId="21" xfId="0" applyNumberFormat="1" applyFont="1" applyFill="1" applyBorder="1" applyAlignment="1" applyProtection="1">
      <alignment horizontal="center" vertical="top"/>
      <protection locked="0"/>
    </xf>
    <xf numFmtId="0" fontId="6" fillId="2" borderId="11" xfId="0" applyNumberFormat="1" applyFont="1" applyFill="1" applyBorder="1" applyAlignment="1" applyProtection="1">
      <alignment horizontal="center" vertical="top" wrapText="1"/>
    </xf>
    <xf numFmtId="0" fontId="6" fillId="2" borderId="12" xfId="0" applyNumberFormat="1" applyFont="1" applyFill="1" applyBorder="1" applyAlignment="1" applyProtection="1">
      <alignment horizontal="center" vertical="top" wrapText="1"/>
    </xf>
    <xf numFmtId="0" fontId="6" fillId="2" borderId="13" xfId="0" applyNumberFormat="1" applyFont="1" applyFill="1" applyBorder="1" applyAlignment="1" applyProtection="1">
      <alignment horizontal="center" vertical="top" wrapText="1"/>
    </xf>
    <xf numFmtId="0" fontId="6" fillId="2" borderId="16" xfId="0" applyNumberFormat="1" applyFont="1" applyFill="1" applyBorder="1" applyAlignment="1" applyProtection="1">
      <alignment horizontal="center" vertical="top" wrapText="1"/>
    </xf>
    <xf numFmtId="0" fontId="6" fillId="2" borderId="0" xfId="0" applyNumberFormat="1" applyFont="1" applyFill="1" applyBorder="1" applyAlignment="1" applyProtection="1">
      <alignment horizontal="center" vertical="top" wrapText="1"/>
    </xf>
    <xf numFmtId="0" fontId="6" fillId="2" borderId="17" xfId="0" applyNumberFormat="1" applyFont="1" applyFill="1" applyBorder="1" applyAlignment="1" applyProtection="1">
      <alignment horizontal="center" vertical="top" wrapText="1"/>
    </xf>
    <xf numFmtId="0" fontId="6" fillId="2" borderId="19" xfId="0" applyNumberFormat="1" applyFont="1" applyFill="1" applyBorder="1" applyAlignment="1" applyProtection="1">
      <alignment horizontal="center" vertical="top" wrapText="1"/>
    </xf>
    <xf numFmtId="0" fontId="6" fillId="2" borderId="18" xfId="0" applyNumberFormat="1" applyFont="1" applyFill="1" applyBorder="1" applyAlignment="1" applyProtection="1">
      <alignment horizontal="center" vertical="top" wrapText="1"/>
    </xf>
    <xf numFmtId="0" fontId="6" fillId="2" borderId="20" xfId="0" applyNumberFormat="1" applyFont="1" applyFill="1" applyBorder="1" applyAlignment="1" applyProtection="1">
      <alignment horizontal="center" vertical="top" wrapText="1"/>
    </xf>
    <xf numFmtId="0" fontId="6" fillId="2" borderId="5" xfId="0" applyNumberFormat="1" applyFont="1" applyFill="1" applyBorder="1" applyAlignment="1" applyProtection="1">
      <alignment horizontal="center" vertical="top" wrapText="1"/>
    </xf>
    <xf numFmtId="0" fontId="6" fillId="2" borderId="6" xfId="0" applyNumberFormat="1" applyFont="1" applyFill="1" applyBorder="1" applyAlignment="1" applyProtection="1">
      <alignment horizontal="center" vertical="top" wrapText="1"/>
    </xf>
    <xf numFmtId="0" fontId="6" fillId="3" borderId="28" xfId="0" applyNumberFormat="1" applyFont="1" applyFill="1" applyBorder="1" applyAlignment="1" applyProtection="1">
      <alignment horizontal="center" vertical="top"/>
      <protection locked="0"/>
    </xf>
    <xf numFmtId="0" fontId="6" fillId="3" borderId="6" xfId="0" applyNumberFormat="1" applyFont="1" applyFill="1" applyBorder="1" applyAlignment="1" applyProtection="1">
      <alignment horizontal="center" vertical="top"/>
      <protection locked="0"/>
    </xf>
    <xf numFmtId="0" fontId="6" fillId="3" borderId="21" xfId="0" applyNumberFormat="1" applyFont="1" applyFill="1" applyBorder="1" applyAlignment="1" applyProtection="1">
      <alignment horizontal="center" vertical="top"/>
      <protection locked="0"/>
    </xf>
    <xf numFmtId="0" fontId="6" fillId="2" borderId="5" xfId="0" applyNumberFormat="1" applyFont="1" applyFill="1" applyBorder="1" applyAlignment="1" applyProtection="1">
      <alignment horizontal="center" vertical="top"/>
    </xf>
    <xf numFmtId="0" fontId="6" fillId="2" borderId="6" xfId="0" applyNumberFormat="1" applyFont="1" applyFill="1" applyBorder="1" applyAlignment="1" applyProtection="1">
      <alignment horizontal="center" vertical="top"/>
    </xf>
    <xf numFmtId="0" fontId="6" fillId="3" borderId="42" xfId="0" applyNumberFormat="1" applyFont="1" applyFill="1" applyBorder="1" applyAlignment="1" applyProtection="1">
      <alignment horizontal="center" vertical="top"/>
      <protection locked="0"/>
    </xf>
    <xf numFmtId="0" fontId="6" fillId="3" borderId="43" xfId="0" applyNumberFormat="1" applyFont="1" applyFill="1" applyBorder="1" applyAlignment="1" applyProtection="1">
      <alignment horizontal="center" vertical="top"/>
      <protection locked="0"/>
    </xf>
    <xf numFmtId="0" fontId="6" fillId="3" borderId="44" xfId="0" applyNumberFormat="1" applyFont="1" applyFill="1" applyBorder="1" applyAlignment="1" applyProtection="1">
      <alignment horizontal="center" vertical="top"/>
      <protection locked="0"/>
    </xf>
    <xf numFmtId="0" fontId="6" fillId="4" borderId="42" xfId="0" applyNumberFormat="1" applyFont="1" applyFill="1" applyBorder="1" applyAlignment="1" applyProtection="1">
      <alignment horizontal="center" vertical="top"/>
      <protection locked="0"/>
    </xf>
    <xf numFmtId="0" fontId="6" fillId="4" borderId="43" xfId="0" applyNumberFormat="1" applyFont="1" applyFill="1" applyBorder="1" applyAlignment="1" applyProtection="1">
      <alignment horizontal="center" vertical="top"/>
      <protection locked="0"/>
    </xf>
    <xf numFmtId="0" fontId="6" fillId="4" borderId="44" xfId="0" applyNumberFormat="1" applyFont="1" applyFill="1" applyBorder="1" applyAlignment="1" applyProtection="1">
      <alignment horizontal="center" vertical="top"/>
      <protection locked="0"/>
    </xf>
    <xf numFmtId="0" fontId="6" fillId="5" borderId="42" xfId="0" applyNumberFormat="1" applyFont="1" applyFill="1" applyBorder="1" applyAlignment="1" applyProtection="1">
      <alignment horizontal="center" vertical="top"/>
      <protection locked="0"/>
    </xf>
    <xf numFmtId="0" fontId="6" fillId="5" borderId="43" xfId="0" applyNumberFormat="1" applyFont="1" applyFill="1" applyBorder="1" applyAlignment="1" applyProtection="1">
      <alignment horizontal="center" vertical="top"/>
      <protection locked="0"/>
    </xf>
    <xf numFmtId="0" fontId="6" fillId="5" borderId="44" xfId="0" applyNumberFormat="1" applyFont="1" applyFill="1" applyBorder="1" applyAlignment="1" applyProtection="1">
      <alignment horizontal="center" vertical="top"/>
      <protection locked="0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85"/>
  <sheetViews>
    <sheetView tabSelected="1" topLeftCell="A58" zoomScale="68" zoomScaleNormal="68" workbookViewId="0">
      <pane xSplit="14" topLeftCell="O1" activePane="topRight" state="frozen"/>
      <selection activeCell="A19" sqref="A19"/>
      <selection pane="topRight" activeCell="E41" sqref="E41"/>
    </sheetView>
  </sheetViews>
  <sheetFormatPr defaultRowHeight="15" x14ac:dyDescent="0.25"/>
  <cols>
    <col min="1" max="1" width="16" customWidth="1"/>
    <col min="2" max="2" width="36.42578125" customWidth="1"/>
  </cols>
  <sheetData>
    <row r="1" spans="1:75" ht="15.75" x14ac:dyDescent="0.25">
      <c r="A1" s="4" t="s">
        <v>148</v>
      </c>
      <c r="B1" s="5"/>
      <c r="C1" s="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9"/>
      <c r="BW1" s="8"/>
    </row>
    <row r="2" spans="1:75" ht="15.75" thickBot="1" x14ac:dyDescent="0.3">
      <c r="A2" s="5"/>
      <c r="B2" s="5"/>
      <c r="C2" s="10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9"/>
      <c r="BW2" s="8"/>
    </row>
    <row r="3" spans="1:75" ht="16.5" thickBot="1" x14ac:dyDescent="0.3">
      <c r="A3" s="285" t="s">
        <v>0</v>
      </c>
      <c r="B3" s="303" t="s">
        <v>1</v>
      </c>
      <c r="C3" s="306" t="s">
        <v>2</v>
      </c>
      <c r="D3" s="307"/>
      <c r="E3" s="308"/>
      <c r="F3" s="309" t="s">
        <v>3</v>
      </c>
      <c r="G3" s="312" t="s">
        <v>4</v>
      </c>
      <c r="H3" s="313"/>
      <c r="I3" s="313"/>
      <c r="J3" s="313"/>
      <c r="K3" s="313"/>
      <c r="L3" s="313"/>
      <c r="M3" s="313"/>
      <c r="N3" s="314"/>
      <c r="O3" s="315" t="s">
        <v>146</v>
      </c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34" t="s">
        <v>146</v>
      </c>
      <c r="AJ3" s="335"/>
      <c r="AK3" s="335"/>
      <c r="AL3" s="335"/>
      <c r="AM3" s="335"/>
      <c r="AN3" s="335"/>
      <c r="AO3" s="335"/>
      <c r="AP3" s="335"/>
      <c r="AQ3" s="335"/>
      <c r="AR3" s="335"/>
      <c r="AS3" s="335"/>
      <c r="AT3" s="335"/>
      <c r="AU3" s="335"/>
      <c r="AV3" s="335"/>
      <c r="AW3" s="335"/>
      <c r="AX3" s="335"/>
      <c r="AY3" s="335"/>
      <c r="AZ3" s="335"/>
      <c r="BA3" s="335"/>
      <c r="BB3" s="336"/>
      <c r="BC3" s="337" t="s">
        <v>146</v>
      </c>
      <c r="BD3" s="338"/>
      <c r="BE3" s="338"/>
      <c r="BF3" s="338"/>
      <c r="BG3" s="338"/>
      <c r="BH3" s="338"/>
      <c r="BI3" s="338"/>
      <c r="BJ3" s="338"/>
      <c r="BK3" s="338"/>
      <c r="BL3" s="338"/>
      <c r="BM3" s="338"/>
      <c r="BN3" s="338"/>
      <c r="BO3" s="338"/>
      <c r="BP3" s="338"/>
      <c r="BQ3" s="338"/>
      <c r="BR3" s="338"/>
      <c r="BS3" s="338"/>
      <c r="BT3" s="338"/>
      <c r="BU3" s="338"/>
      <c r="BV3" s="339"/>
      <c r="BW3" s="8"/>
    </row>
    <row r="4" spans="1:75" ht="15.75" x14ac:dyDescent="0.25">
      <c r="A4" s="286"/>
      <c r="B4" s="304"/>
      <c r="C4" s="276" t="s">
        <v>5</v>
      </c>
      <c r="D4" s="277"/>
      <c r="E4" s="278"/>
      <c r="F4" s="310"/>
      <c r="G4" s="285" t="s">
        <v>6</v>
      </c>
      <c r="H4" s="288" t="s">
        <v>7</v>
      </c>
      <c r="I4" s="289"/>
      <c r="J4" s="289"/>
      <c r="K4" s="289"/>
      <c r="L4" s="289"/>
      <c r="M4" s="289"/>
      <c r="N4" s="290"/>
      <c r="O4" s="291" t="s">
        <v>8</v>
      </c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3"/>
      <c r="AI4" s="297" t="s">
        <v>9</v>
      </c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298"/>
      <c r="BA4" s="298"/>
      <c r="BB4" s="299"/>
      <c r="BC4" s="300" t="s">
        <v>10</v>
      </c>
      <c r="BD4" s="301"/>
      <c r="BE4" s="301"/>
      <c r="BF4" s="301"/>
      <c r="BG4" s="301"/>
      <c r="BH4" s="301"/>
      <c r="BI4" s="301"/>
      <c r="BJ4" s="301"/>
      <c r="BK4" s="301"/>
      <c r="BL4" s="301"/>
      <c r="BM4" s="301"/>
      <c r="BN4" s="301"/>
      <c r="BO4" s="301"/>
      <c r="BP4" s="301"/>
      <c r="BQ4" s="301"/>
      <c r="BR4" s="301"/>
      <c r="BS4" s="301"/>
      <c r="BT4" s="301"/>
      <c r="BU4" s="301"/>
      <c r="BV4" s="302"/>
      <c r="BW4" s="8"/>
    </row>
    <row r="5" spans="1:75" ht="16.5" thickBot="1" x14ac:dyDescent="0.3">
      <c r="A5" s="286"/>
      <c r="B5" s="304"/>
      <c r="C5" s="279"/>
      <c r="D5" s="280"/>
      <c r="E5" s="281"/>
      <c r="F5" s="310"/>
      <c r="G5" s="286"/>
      <c r="H5" s="288" t="s">
        <v>11</v>
      </c>
      <c r="I5" s="289"/>
      <c r="J5" s="289"/>
      <c r="K5" s="317"/>
      <c r="L5" s="309" t="s">
        <v>12</v>
      </c>
      <c r="M5" s="309" t="s">
        <v>13</v>
      </c>
      <c r="N5" s="318" t="s">
        <v>14</v>
      </c>
      <c r="O5" s="294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6"/>
      <c r="AI5" s="297"/>
      <c r="AJ5" s="298"/>
      <c r="AK5" s="298"/>
      <c r="AL5" s="298"/>
      <c r="AM5" s="298"/>
      <c r="AN5" s="298"/>
      <c r="AO5" s="298"/>
      <c r="AP5" s="298"/>
      <c r="AQ5" s="298"/>
      <c r="AR5" s="298"/>
      <c r="AS5" s="298"/>
      <c r="AT5" s="298"/>
      <c r="AU5" s="298"/>
      <c r="AV5" s="298"/>
      <c r="AW5" s="298"/>
      <c r="AX5" s="298"/>
      <c r="AY5" s="298"/>
      <c r="AZ5" s="298"/>
      <c r="BA5" s="298"/>
      <c r="BB5" s="299"/>
      <c r="BC5" s="300"/>
      <c r="BD5" s="301"/>
      <c r="BE5" s="301"/>
      <c r="BF5" s="301"/>
      <c r="BG5" s="301"/>
      <c r="BH5" s="301"/>
      <c r="BI5" s="301"/>
      <c r="BJ5" s="301"/>
      <c r="BK5" s="301"/>
      <c r="BL5" s="301"/>
      <c r="BM5" s="301"/>
      <c r="BN5" s="301"/>
      <c r="BO5" s="301"/>
      <c r="BP5" s="301"/>
      <c r="BQ5" s="301"/>
      <c r="BR5" s="301"/>
      <c r="BS5" s="301"/>
      <c r="BT5" s="301"/>
      <c r="BU5" s="301"/>
      <c r="BV5" s="302"/>
      <c r="BW5" s="8"/>
    </row>
    <row r="6" spans="1:75" ht="15.75" x14ac:dyDescent="0.25">
      <c r="A6" s="286"/>
      <c r="B6" s="304"/>
      <c r="C6" s="282"/>
      <c r="D6" s="283"/>
      <c r="E6" s="284"/>
      <c r="F6" s="310"/>
      <c r="G6" s="286"/>
      <c r="H6" s="340" t="s">
        <v>15</v>
      </c>
      <c r="I6" s="343" t="s">
        <v>16</v>
      </c>
      <c r="J6" s="344"/>
      <c r="K6" s="345"/>
      <c r="L6" s="310"/>
      <c r="M6" s="310"/>
      <c r="N6" s="319"/>
      <c r="O6" s="321" t="s">
        <v>17</v>
      </c>
      <c r="P6" s="322"/>
      <c r="Q6" s="322"/>
      <c r="R6" s="322"/>
      <c r="S6" s="322"/>
      <c r="T6" s="322"/>
      <c r="U6" s="322"/>
      <c r="V6" s="322"/>
      <c r="W6" s="322"/>
      <c r="X6" s="323"/>
      <c r="Y6" s="321" t="s">
        <v>18</v>
      </c>
      <c r="Z6" s="322"/>
      <c r="AA6" s="322"/>
      <c r="AB6" s="322"/>
      <c r="AC6" s="322"/>
      <c r="AD6" s="322"/>
      <c r="AE6" s="322"/>
      <c r="AF6" s="322"/>
      <c r="AG6" s="322"/>
      <c r="AH6" s="323"/>
      <c r="AI6" s="324" t="s">
        <v>19</v>
      </c>
      <c r="AJ6" s="325"/>
      <c r="AK6" s="325"/>
      <c r="AL6" s="325"/>
      <c r="AM6" s="325"/>
      <c r="AN6" s="325"/>
      <c r="AO6" s="325"/>
      <c r="AP6" s="325"/>
      <c r="AQ6" s="325"/>
      <c r="AR6" s="326"/>
      <c r="AS6" s="324" t="s">
        <v>20</v>
      </c>
      <c r="AT6" s="325"/>
      <c r="AU6" s="325"/>
      <c r="AV6" s="325"/>
      <c r="AW6" s="325"/>
      <c r="AX6" s="325"/>
      <c r="AY6" s="325"/>
      <c r="AZ6" s="325"/>
      <c r="BA6" s="325"/>
      <c r="BB6" s="326"/>
      <c r="BC6" s="358" t="s">
        <v>21</v>
      </c>
      <c r="BD6" s="359"/>
      <c r="BE6" s="359"/>
      <c r="BF6" s="359"/>
      <c r="BG6" s="359"/>
      <c r="BH6" s="359"/>
      <c r="BI6" s="359"/>
      <c r="BJ6" s="359"/>
      <c r="BK6" s="359"/>
      <c r="BL6" s="360"/>
      <c r="BM6" s="358" t="s">
        <v>22</v>
      </c>
      <c r="BN6" s="359"/>
      <c r="BO6" s="359"/>
      <c r="BP6" s="359"/>
      <c r="BQ6" s="359"/>
      <c r="BR6" s="359"/>
      <c r="BS6" s="359"/>
      <c r="BT6" s="359"/>
      <c r="BU6" s="359"/>
      <c r="BV6" s="360"/>
      <c r="BW6" s="8"/>
    </row>
    <row r="7" spans="1:75" ht="15.75" x14ac:dyDescent="0.25">
      <c r="A7" s="287"/>
      <c r="B7" s="304"/>
      <c r="C7" s="309" t="s">
        <v>23</v>
      </c>
      <c r="D7" s="309" t="s">
        <v>24</v>
      </c>
      <c r="E7" s="309" t="s">
        <v>25</v>
      </c>
      <c r="F7" s="310"/>
      <c r="G7" s="286"/>
      <c r="H7" s="341"/>
      <c r="I7" s="285" t="s">
        <v>26</v>
      </c>
      <c r="J7" s="309" t="s">
        <v>27</v>
      </c>
      <c r="K7" s="309" t="s">
        <v>28</v>
      </c>
      <c r="L7" s="310"/>
      <c r="M7" s="310"/>
      <c r="N7" s="319"/>
      <c r="O7" s="327" t="s">
        <v>29</v>
      </c>
      <c r="P7" s="330" t="s">
        <v>30</v>
      </c>
      <c r="Q7" s="11"/>
      <c r="R7" s="316" t="s">
        <v>31</v>
      </c>
      <c r="S7" s="316"/>
      <c r="T7" s="316"/>
      <c r="U7" s="316"/>
      <c r="V7" s="316"/>
      <c r="W7" s="316"/>
      <c r="X7" s="333"/>
      <c r="Y7" s="327" t="s">
        <v>29</v>
      </c>
      <c r="Z7" s="330" t="s">
        <v>30</v>
      </c>
      <c r="AA7" s="11"/>
      <c r="AB7" s="316" t="s">
        <v>31</v>
      </c>
      <c r="AC7" s="316"/>
      <c r="AD7" s="316"/>
      <c r="AE7" s="316"/>
      <c r="AF7" s="316"/>
      <c r="AG7" s="316"/>
      <c r="AH7" s="333"/>
      <c r="AI7" s="346" t="s">
        <v>29</v>
      </c>
      <c r="AJ7" s="349" t="s">
        <v>30</v>
      </c>
      <c r="AK7" s="12"/>
      <c r="AL7" s="352" t="s">
        <v>31</v>
      </c>
      <c r="AM7" s="352"/>
      <c r="AN7" s="352"/>
      <c r="AO7" s="352"/>
      <c r="AP7" s="352"/>
      <c r="AQ7" s="352"/>
      <c r="AR7" s="371"/>
      <c r="AS7" s="346" t="s">
        <v>29</v>
      </c>
      <c r="AT7" s="349" t="s">
        <v>30</v>
      </c>
      <c r="AU7" s="12"/>
      <c r="AV7" s="352" t="s">
        <v>31</v>
      </c>
      <c r="AW7" s="352"/>
      <c r="AX7" s="352"/>
      <c r="AY7" s="352"/>
      <c r="AZ7" s="352"/>
      <c r="BA7" s="352"/>
      <c r="BB7" s="371"/>
      <c r="BC7" s="372" t="s">
        <v>29</v>
      </c>
      <c r="BD7" s="367" t="s">
        <v>30</v>
      </c>
      <c r="BE7" s="13"/>
      <c r="BF7" s="375" t="s">
        <v>31</v>
      </c>
      <c r="BG7" s="375"/>
      <c r="BH7" s="375"/>
      <c r="BI7" s="375"/>
      <c r="BJ7" s="375"/>
      <c r="BK7" s="375"/>
      <c r="BL7" s="376"/>
      <c r="BM7" s="372" t="s">
        <v>29</v>
      </c>
      <c r="BN7" s="367" t="s">
        <v>30</v>
      </c>
      <c r="BO7" s="13"/>
      <c r="BP7" s="375" t="s">
        <v>31</v>
      </c>
      <c r="BQ7" s="375"/>
      <c r="BR7" s="375"/>
      <c r="BS7" s="375"/>
      <c r="BT7" s="375"/>
      <c r="BU7" s="375"/>
      <c r="BV7" s="376"/>
      <c r="BW7" s="8"/>
    </row>
    <row r="8" spans="1:75" ht="15.75" x14ac:dyDescent="0.25">
      <c r="A8" s="14"/>
      <c r="B8" s="304"/>
      <c r="C8" s="310"/>
      <c r="D8" s="310"/>
      <c r="E8" s="310"/>
      <c r="F8" s="310"/>
      <c r="G8" s="286"/>
      <c r="H8" s="341"/>
      <c r="I8" s="286"/>
      <c r="J8" s="310"/>
      <c r="K8" s="310"/>
      <c r="L8" s="310"/>
      <c r="M8" s="310"/>
      <c r="N8" s="319"/>
      <c r="O8" s="328"/>
      <c r="P8" s="331"/>
      <c r="Q8" s="330" t="s">
        <v>32</v>
      </c>
      <c r="R8" s="361" t="s">
        <v>33</v>
      </c>
      <c r="S8" s="316"/>
      <c r="T8" s="316"/>
      <c r="U8" s="316"/>
      <c r="V8" s="362"/>
      <c r="W8" s="363" t="s">
        <v>14</v>
      </c>
      <c r="X8" s="365" t="s">
        <v>12</v>
      </c>
      <c r="Y8" s="328"/>
      <c r="Z8" s="331"/>
      <c r="AA8" s="330" t="s">
        <v>32</v>
      </c>
      <c r="AB8" s="361" t="s">
        <v>33</v>
      </c>
      <c r="AC8" s="316"/>
      <c r="AD8" s="316"/>
      <c r="AE8" s="316"/>
      <c r="AF8" s="362"/>
      <c r="AG8" s="363" t="s">
        <v>14</v>
      </c>
      <c r="AH8" s="365" t="s">
        <v>12</v>
      </c>
      <c r="AI8" s="347"/>
      <c r="AJ8" s="370"/>
      <c r="AK8" s="349" t="s">
        <v>32</v>
      </c>
      <c r="AL8" s="351" t="s">
        <v>33</v>
      </c>
      <c r="AM8" s="352"/>
      <c r="AN8" s="352"/>
      <c r="AO8" s="352"/>
      <c r="AP8" s="353"/>
      <c r="AQ8" s="354" t="s">
        <v>14</v>
      </c>
      <c r="AR8" s="356" t="s">
        <v>12</v>
      </c>
      <c r="AS8" s="347"/>
      <c r="AT8" s="370"/>
      <c r="AU8" s="349" t="s">
        <v>32</v>
      </c>
      <c r="AV8" s="351" t="s">
        <v>33</v>
      </c>
      <c r="AW8" s="352"/>
      <c r="AX8" s="352"/>
      <c r="AY8" s="352"/>
      <c r="AZ8" s="353"/>
      <c r="BA8" s="354" t="s">
        <v>14</v>
      </c>
      <c r="BB8" s="356" t="s">
        <v>12</v>
      </c>
      <c r="BC8" s="373"/>
      <c r="BD8" s="368"/>
      <c r="BE8" s="367" t="s">
        <v>32</v>
      </c>
      <c r="BF8" s="377" t="s">
        <v>33</v>
      </c>
      <c r="BG8" s="375"/>
      <c r="BH8" s="375"/>
      <c r="BI8" s="375"/>
      <c r="BJ8" s="378"/>
      <c r="BK8" s="379" t="s">
        <v>14</v>
      </c>
      <c r="BL8" s="381" t="s">
        <v>12</v>
      </c>
      <c r="BM8" s="373"/>
      <c r="BN8" s="368"/>
      <c r="BO8" s="367" t="s">
        <v>32</v>
      </c>
      <c r="BP8" s="377" t="s">
        <v>33</v>
      </c>
      <c r="BQ8" s="375"/>
      <c r="BR8" s="375"/>
      <c r="BS8" s="375"/>
      <c r="BT8" s="378"/>
      <c r="BU8" s="379" t="s">
        <v>14</v>
      </c>
      <c r="BV8" s="381" t="s">
        <v>12</v>
      </c>
      <c r="BW8" s="8"/>
    </row>
    <row r="9" spans="1:75" ht="212.25" x14ac:dyDescent="0.25">
      <c r="A9" s="14"/>
      <c r="B9" s="305"/>
      <c r="C9" s="311"/>
      <c r="D9" s="311"/>
      <c r="E9" s="311"/>
      <c r="F9" s="311"/>
      <c r="G9" s="287"/>
      <c r="H9" s="342"/>
      <c r="I9" s="287"/>
      <c r="J9" s="311"/>
      <c r="K9" s="311"/>
      <c r="L9" s="311"/>
      <c r="M9" s="311"/>
      <c r="N9" s="320"/>
      <c r="O9" s="329"/>
      <c r="P9" s="332"/>
      <c r="Q9" s="332"/>
      <c r="R9" s="15" t="s">
        <v>26</v>
      </c>
      <c r="S9" s="16" t="s">
        <v>34</v>
      </c>
      <c r="T9" s="193" t="s">
        <v>28</v>
      </c>
      <c r="U9" s="17" t="s">
        <v>13</v>
      </c>
      <c r="V9" s="17" t="s">
        <v>35</v>
      </c>
      <c r="W9" s="364"/>
      <c r="X9" s="366"/>
      <c r="Y9" s="329"/>
      <c r="Z9" s="332"/>
      <c r="AA9" s="332"/>
      <c r="AB9" s="15" t="s">
        <v>26</v>
      </c>
      <c r="AC9" s="16" t="s">
        <v>34</v>
      </c>
      <c r="AD9" s="193" t="s">
        <v>28</v>
      </c>
      <c r="AE9" s="17" t="s">
        <v>13</v>
      </c>
      <c r="AF9" s="17" t="s">
        <v>35</v>
      </c>
      <c r="AG9" s="364"/>
      <c r="AH9" s="366"/>
      <c r="AI9" s="348"/>
      <c r="AJ9" s="350"/>
      <c r="AK9" s="350"/>
      <c r="AL9" s="18" t="s">
        <v>26</v>
      </c>
      <c r="AM9" s="19" t="s">
        <v>34</v>
      </c>
      <c r="AN9" s="192" t="s">
        <v>28</v>
      </c>
      <c r="AO9" s="20" t="s">
        <v>13</v>
      </c>
      <c r="AP9" s="20" t="s">
        <v>36</v>
      </c>
      <c r="AQ9" s="355"/>
      <c r="AR9" s="357"/>
      <c r="AS9" s="348"/>
      <c r="AT9" s="350"/>
      <c r="AU9" s="350"/>
      <c r="AV9" s="18" t="s">
        <v>26</v>
      </c>
      <c r="AW9" s="19" t="s">
        <v>34</v>
      </c>
      <c r="AX9" s="192" t="s">
        <v>28</v>
      </c>
      <c r="AY9" s="20" t="s">
        <v>13</v>
      </c>
      <c r="AZ9" s="20" t="s">
        <v>36</v>
      </c>
      <c r="BA9" s="355"/>
      <c r="BB9" s="357"/>
      <c r="BC9" s="374"/>
      <c r="BD9" s="369"/>
      <c r="BE9" s="369"/>
      <c r="BF9" s="21" t="s">
        <v>26</v>
      </c>
      <c r="BG9" s="22" t="s">
        <v>34</v>
      </c>
      <c r="BH9" s="188" t="s">
        <v>28</v>
      </c>
      <c r="BI9" s="23" t="s">
        <v>13</v>
      </c>
      <c r="BJ9" s="23" t="s">
        <v>36</v>
      </c>
      <c r="BK9" s="380"/>
      <c r="BL9" s="382"/>
      <c r="BM9" s="374"/>
      <c r="BN9" s="369"/>
      <c r="BO9" s="369"/>
      <c r="BP9" s="21" t="s">
        <v>26</v>
      </c>
      <c r="BQ9" s="22" t="s">
        <v>34</v>
      </c>
      <c r="BR9" s="188" t="s">
        <v>28</v>
      </c>
      <c r="BS9" s="23" t="s">
        <v>13</v>
      </c>
      <c r="BT9" s="23" t="s">
        <v>36</v>
      </c>
      <c r="BU9" s="380"/>
      <c r="BV9" s="382"/>
      <c r="BW9" s="8"/>
    </row>
    <row r="10" spans="1:75" ht="15.75" x14ac:dyDescent="0.25">
      <c r="A10" s="24">
        <v>1</v>
      </c>
      <c r="B10" s="25">
        <v>2</v>
      </c>
      <c r="C10" s="24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4">
        <v>9</v>
      </c>
      <c r="J10" s="24">
        <v>10</v>
      </c>
      <c r="K10" s="27">
        <v>11</v>
      </c>
      <c r="L10" s="27">
        <v>12</v>
      </c>
      <c r="M10" s="27">
        <v>13</v>
      </c>
      <c r="N10" s="187">
        <v>14</v>
      </c>
      <c r="O10" s="254">
        <v>14</v>
      </c>
      <c r="P10" s="28">
        <v>15</v>
      </c>
      <c r="Q10" s="28">
        <v>16</v>
      </c>
      <c r="R10" s="28">
        <v>17</v>
      </c>
      <c r="S10" s="28">
        <v>18</v>
      </c>
      <c r="T10" s="28">
        <v>19</v>
      </c>
      <c r="U10" s="28">
        <v>20</v>
      </c>
      <c r="V10" s="28">
        <v>21</v>
      </c>
      <c r="W10" s="28">
        <v>22</v>
      </c>
      <c r="X10" s="29">
        <v>23</v>
      </c>
      <c r="Y10" s="254">
        <v>24</v>
      </c>
      <c r="Z10" s="28">
        <v>25</v>
      </c>
      <c r="AA10" s="28">
        <v>26</v>
      </c>
      <c r="AB10" s="28">
        <v>27</v>
      </c>
      <c r="AC10" s="28">
        <v>28</v>
      </c>
      <c r="AD10" s="28">
        <v>29</v>
      </c>
      <c r="AE10" s="28">
        <v>30</v>
      </c>
      <c r="AF10" s="28">
        <v>31</v>
      </c>
      <c r="AG10" s="28">
        <v>32</v>
      </c>
      <c r="AH10" s="29">
        <v>33</v>
      </c>
      <c r="AI10" s="241">
        <v>34</v>
      </c>
      <c r="AJ10" s="30">
        <v>35</v>
      </c>
      <c r="AK10" s="30">
        <v>36</v>
      </c>
      <c r="AL10" s="30">
        <v>37</v>
      </c>
      <c r="AM10" s="30">
        <v>38</v>
      </c>
      <c r="AN10" s="30">
        <v>39</v>
      </c>
      <c r="AO10" s="30">
        <v>40</v>
      </c>
      <c r="AP10" s="30">
        <v>41</v>
      </c>
      <c r="AQ10" s="30">
        <v>42</v>
      </c>
      <c r="AR10" s="31">
        <v>43</v>
      </c>
      <c r="AS10" s="241">
        <v>44</v>
      </c>
      <c r="AT10" s="30">
        <v>45</v>
      </c>
      <c r="AU10" s="30">
        <v>46</v>
      </c>
      <c r="AV10" s="30">
        <v>47</v>
      </c>
      <c r="AW10" s="30">
        <v>48</v>
      </c>
      <c r="AX10" s="30">
        <v>49</v>
      </c>
      <c r="AY10" s="30">
        <v>50</v>
      </c>
      <c r="AZ10" s="30">
        <v>51</v>
      </c>
      <c r="BA10" s="30">
        <v>52</v>
      </c>
      <c r="BB10" s="31">
        <v>53</v>
      </c>
      <c r="BC10" s="216">
        <v>54</v>
      </c>
      <c r="BD10" s="32">
        <v>55</v>
      </c>
      <c r="BE10" s="32">
        <v>56</v>
      </c>
      <c r="BF10" s="32">
        <v>57</v>
      </c>
      <c r="BG10" s="32">
        <v>58</v>
      </c>
      <c r="BH10" s="32">
        <v>59</v>
      </c>
      <c r="BI10" s="32">
        <v>60</v>
      </c>
      <c r="BJ10" s="32">
        <v>61</v>
      </c>
      <c r="BK10" s="32">
        <v>62</v>
      </c>
      <c r="BL10" s="33">
        <v>63</v>
      </c>
      <c r="BM10" s="216">
        <v>64</v>
      </c>
      <c r="BN10" s="32">
        <v>65</v>
      </c>
      <c r="BO10" s="32">
        <v>66</v>
      </c>
      <c r="BP10" s="32">
        <v>67</v>
      </c>
      <c r="BQ10" s="32">
        <v>68</v>
      </c>
      <c r="BR10" s="32">
        <v>69</v>
      </c>
      <c r="BS10" s="32">
        <v>70</v>
      </c>
      <c r="BT10" s="32">
        <v>71</v>
      </c>
      <c r="BU10" s="32">
        <v>72</v>
      </c>
      <c r="BV10" s="33">
        <v>73</v>
      </c>
      <c r="BW10" s="34"/>
    </row>
    <row r="11" spans="1:75" ht="15.75" x14ac:dyDescent="0.25">
      <c r="A11" s="35" t="s">
        <v>37</v>
      </c>
      <c r="B11" s="36" t="s">
        <v>38</v>
      </c>
      <c r="C11" s="37">
        <v>1</v>
      </c>
      <c r="D11" s="38">
        <v>9</v>
      </c>
      <c r="E11" s="38">
        <v>5</v>
      </c>
      <c r="F11" s="39">
        <f>F12+F13+F14+F15+F16+F17+F18+F19+F20+F21+F22+F23+F24+F25+F26</f>
        <v>1476</v>
      </c>
      <c r="G11" s="39">
        <f t="shared" ref="G11:BR11" si="0">G12+G13+G14+G15+G16+G17+G18+G19+G20+G21+G22+G23+G24+G25+G26</f>
        <v>0</v>
      </c>
      <c r="H11" s="39">
        <f t="shared" si="0"/>
        <v>1476</v>
      </c>
      <c r="I11" s="39">
        <f t="shared" si="0"/>
        <v>608</v>
      </c>
      <c r="J11" s="39">
        <f t="shared" si="0"/>
        <v>868</v>
      </c>
      <c r="K11" s="39">
        <f t="shared" si="0"/>
        <v>0</v>
      </c>
      <c r="L11" s="39"/>
      <c r="M11" s="39">
        <f t="shared" si="0"/>
        <v>0</v>
      </c>
      <c r="N11" s="210">
        <f t="shared" si="0"/>
        <v>0</v>
      </c>
      <c r="O11" s="217">
        <f t="shared" si="0"/>
        <v>612</v>
      </c>
      <c r="P11" s="39">
        <f t="shared" si="0"/>
        <v>0</v>
      </c>
      <c r="Q11" s="39">
        <f t="shared" si="0"/>
        <v>612</v>
      </c>
      <c r="R11" s="39">
        <f t="shared" si="0"/>
        <v>268</v>
      </c>
      <c r="S11" s="39">
        <f t="shared" si="0"/>
        <v>344</v>
      </c>
      <c r="T11" s="39">
        <f t="shared" si="0"/>
        <v>0</v>
      </c>
      <c r="U11" s="39">
        <f t="shared" si="0"/>
        <v>0</v>
      </c>
      <c r="V11" s="39">
        <f t="shared" si="0"/>
        <v>0</v>
      </c>
      <c r="W11" s="39">
        <f t="shared" si="0"/>
        <v>0</v>
      </c>
      <c r="X11" s="218">
        <f t="shared" si="0"/>
        <v>0</v>
      </c>
      <c r="Y11" s="217">
        <f t="shared" si="0"/>
        <v>864</v>
      </c>
      <c r="Z11" s="39">
        <f t="shared" si="0"/>
        <v>0</v>
      </c>
      <c r="AA11" s="39">
        <f t="shared" si="0"/>
        <v>864</v>
      </c>
      <c r="AB11" s="39">
        <f t="shared" si="0"/>
        <v>340</v>
      </c>
      <c r="AC11" s="39">
        <f t="shared" si="0"/>
        <v>494</v>
      </c>
      <c r="AD11" s="39">
        <f t="shared" si="0"/>
        <v>0</v>
      </c>
      <c r="AE11" s="39">
        <f t="shared" si="0"/>
        <v>10</v>
      </c>
      <c r="AF11" s="39">
        <f t="shared" si="0"/>
        <v>20</v>
      </c>
      <c r="AG11" s="39">
        <f t="shared" si="0"/>
        <v>0</v>
      </c>
      <c r="AH11" s="218">
        <f t="shared" si="0"/>
        <v>0</v>
      </c>
      <c r="AI11" s="217">
        <f t="shared" si="0"/>
        <v>0</v>
      </c>
      <c r="AJ11" s="39">
        <f t="shared" si="0"/>
        <v>0</v>
      </c>
      <c r="AK11" s="39">
        <f t="shared" si="0"/>
        <v>0</v>
      </c>
      <c r="AL11" s="39">
        <f t="shared" si="0"/>
        <v>0</v>
      </c>
      <c r="AM11" s="39">
        <f t="shared" si="0"/>
        <v>0</v>
      </c>
      <c r="AN11" s="39">
        <f t="shared" si="0"/>
        <v>0</v>
      </c>
      <c r="AO11" s="39">
        <f t="shared" si="0"/>
        <v>0</v>
      </c>
      <c r="AP11" s="39">
        <f t="shared" si="0"/>
        <v>0</v>
      </c>
      <c r="AQ11" s="39">
        <f t="shared" si="0"/>
        <v>0</v>
      </c>
      <c r="AR11" s="218">
        <f t="shared" si="0"/>
        <v>0</v>
      </c>
      <c r="AS11" s="217">
        <f t="shared" si="0"/>
        <v>0</v>
      </c>
      <c r="AT11" s="39">
        <f t="shared" si="0"/>
        <v>0</v>
      </c>
      <c r="AU11" s="39">
        <f t="shared" si="0"/>
        <v>0</v>
      </c>
      <c r="AV11" s="39">
        <f t="shared" si="0"/>
        <v>0</v>
      </c>
      <c r="AW11" s="39">
        <f t="shared" si="0"/>
        <v>0</v>
      </c>
      <c r="AX11" s="39">
        <f t="shared" si="0"/>
        <v>0</v>
      </c>
      <c r="AY11" s="39">
        <f t="shared" si="0"/>
        <v>0</v>
      </c>
      <c r="AZ11" s="39">
        <f t="shared" si="0"/>
        <v>0</v>
      </c>
      <c r="BA11" s="39">
        <f t="shared" si="0"/>
        <v>0</v>
      </c>
      <c r="BB11" s="218">
        <f t="shared" si="0"/>
        <v>0</v>
      </c>
      <c r="BC11" s="217">
        <f t="shared" si="0"/>
        <v>0</v>
      </c>
      <c r="BD11" s="39">
        <f t="shared" si="0"/>
        <v>0</v>
      </c>
      <c r="BE11" s="39">
        <f t="shared" si="0"/>
        <v>0</v>
      </c>
      <c r="BF11" s="39">
        <f t="shared" si="0"/>
        <v>0</v>
      </c>
      <c r="BG11" s="39">
        <f t="shared" si="0"/>
        <v>0</v>
      </c>
      <c r="BH11" s="39">
        <f t="shared" si="0"/>
        <v>0</v>
      </c>
      <c r="BI11" s="39">
        <f t="shared" si="0"/>
        <v>0</v>
      </c>
      <c r="BJ11" s="39">
        <f t="shared" si="0"/>
        <v>0</v>
      </c>
      <c r="BK11" s="39">
        <f t="shared" si="0"/>
        <v>0</v>
      </c>
      <c r="BL11" s="218">
        <f t="shared" si="0"/>
        <v>0</v>
      </c>
      <c r="BM11" s="217">
        <f t="shared" si="0"/>
        <v>0</v>
      </c>
      <c r="BN11" s="39">
        <f t="shared" si="0"/>
        <v>0</v>
      </c>
      <c r="BO11" s="39">
        <f t="shared" si="0"/>
        <v>0</v>
      </c>
      <c r="BP11" s="39">
        <f t="shared" si="0"/>
        <v>0</v>
      </c>
      <c r="BQ11" s="39">
        <f t="shared" si="0"/>
        <v>0</v>
      </c>
      <c r="BR11" s="39">
        <f t="shared" si="0"/>
        <v>0</v>
      </c>
      <c r="BS11" s="39">
        <f t="shared" ref="BS11:BV11" si="1">BS12+BS13+BS14+BS15+BS16+BS17+BS18+BS19+BS20+BS21+BS22+BS23+BS24+BS25+BS26</f>
        <v>0</v>
      </c>
      <c r="BT11" s="39">
        <f t="shared" si="1"/>
        <v>0</v>
      </c>
      <c r="BU11" s="39">
        <f t="shared" si="1"/>
        <v>0</v>
      </c>
      <c r="BV11" s="218">
        <f t="shared" si="1"/>
        <v>0</v>
      </c>
      <c r="BW11" s="8"/>
    </row>
    <row r="12" spans="1:75" ht="15.75" x14ac:dyDescent="0.25">
      <c r="A12" s="40" t="s">
        <v>39</v>
      </c>
      <c r="B12" s="41" t="s">
        <v>40</v>
      </c>
      <c r="C12" s="42"/>
      <c r="D12" s="42"/>
      <c r="E12" s="42">
        <v>2</v>
      </c>
      <c r="F12" s="43">
        <f>H12+M12+N12</f>
        <v>72</v>
      </c>
      <c r="G12" s="44"/>
      <c r="H12" s="45">
        <f>I12+J12</f>
        <v>72</v>
      </c>
      <c r="I12" s="1">
        <v>36</v>
      </c>
      <c r="J12" s="1">
        <v>36</v>
      </c>
      <c r="K12" s="46"/>
      <c r="L12" s="46"/>
      <c r="M12" s="46"/>
      <c r="N12" s="264"/>
      <c r="O12" s="255">
        <v>36</v>
      </c>
      <c r="P12" s="47">
        <v>0</v>
      </c>
      <c r="Q12" s="47">
        <v>36</v>
      </c>
      <c r="R12" s="48">
        <v>18</v>
      </c>
      <c r="S12" s="48">
        <v>18</v>
      </c>
      <c r="T12" s="47"/>
      <c r="U12" s="47"/>
      <c r="V12" s="47"/>
      <c r="W12" s="47"/>
      <c r="X12" s="49"/>
      <c r="Y12" s="255">
        <v>36</v>
      </c>
      <c r="Z12" s="47">
        <v>0</v>
      </c>
      <c r="AA12" s="50">
        <v>36</v>
      </c>
      <c r="AB12" s="48">
        <v>18</v>
      </c>
      <c r="AC12" s="48">
        <v>12</v>
      </c>
      <c r="AD12" s="47"/>
      <c r="AE12" s="47">
        <v>2</v>
      </c>
      <c r="AF12" s="47">
        <v>4</v>
      </c>
      <c r="AG12" s="47"/>
      <c r="AH12" s="49"/>
      <c r="AI12" s="242"/>
      <c r="AJ12" s="51"/>
      <c r="AK12" s="52"/>
      <c r="AL12" s="53"/>
      <c r="AM12" s="53"/>
      <c r="AN12" s="51"/>
      <c r="AO12" s="51"/>
      <c r="AP12" s="51"/>
      <c r="AQ12" s="51"/>
      <c r="AR12" s="54"/>
      <c r="AS12" s="242"/>
      <c r="AT12" s="51"/>
      <c r="AU12" s="52"/>
      <c r="AV12" s="53"/>
      <c r="AW12" s="53"/>
      <c r="AX12" s="51"/>
      <c r="AY12" s="51"/>
      <c r="AZ12" s="51"/>
      <c r="BA12" s="51"/>
      <c r="BB12" s="54"/>
      <c r="BC12" s="219"/>
      <c r="BD12" s="55"/>
      <c r="BE12" s="56"/>
      <c r="BF12" s="57"/>
      <c r="BG12" s="57"/>
      <c r="BH12" s="55"/>
      <c r="BI12" s="55"/>
      <c r="BJ12" s="55"/>
      <c r="BK12" s="55"/>
      <c r="BL12" s="58"/>
      <c r="BM12" s="219"/>
      <c r="BN12" s="55"/>
      <c r="BO12" s="56"/>
      <c r="BP12" s="57"/>
      <c r="BQ12" s="57"/>
      <c r="BR12" s="55"/>
      <c r="BS12" s="55"/>
      <c r="BT12" s="55"/>
      <c r="BU12" s="55"/>
      <c r="BV12" s="58"/>
      <c r="BW12" s="8"/>
    </row>
    <row r="13" spans="1:75" ht="15.75" x14ac:dyDescent="0.25">
      <c r="A13" s="40" t="s">
        <v>41</v>
      </c>
      <c r="B13" s="41" t="s">
        <v>42</v>
      </c>
      <c r="C13" s="42"/>
      <c r="D13" s="42">
        <v>2</v>
      </c>
      <c r="E13" s="42"/>
      <c r="F13" s="43">
        <f t="shared" ref="F13:F26" si="2">H13+M13+N13</f>
        <v>108</v>
      </c>
      <c r="G13" s="44"/>
      <c r="H13" s="45">
        <f t="shared" ref="H13:H26" si="3">I13+J13</f>
        <v>108</v>
      </c>
      <c r="I13" s="1">
        <v>52</v>
      </c>
      <c r="J13" s="1">
        <v>56</v>
      </c>
      <c r="K13" s="46"/>
      <c r="L13" s="46"/>
      <c r="M13" s="46"/>
      <c r="N13" s="264"/>
      <c r="O13" s="255">
        <v>52</v>
      </c>
      <c r="P13" s="47">
        <v>0</v>
      </c>
      <c r="Q13" s="47">
        <v>52</v>
      </c>
      <c r="R13" s="48">
        <v>26</v>
      </c>
      <c r="S13" s="48">
        <v>26</v>
      </c>
      <c r="T13" s="47"/>
      <c r="U13" s="47"/>
      <c r="V13" s="47"/>
      <c r="W13" s="47"/>
      <c r="X13" s="49"/>
      <c r="Y13" s="255">
        <v>56</v>
      </c>
      <c r="Z13" s="47">
        <v>0</v>
      </c>
      <c r="AA13" s="50">
        <v>56</v>
      </c>
      <c r="AB13" s="48">
        <v>26</v>
      </c>
      <c r="AC13" s="48">
        <v>30</v>
      </c>
      <c r="AD13" s="47"/>
      <c r="AE13" s="47"/>
      <c r="AF13" s="47"/>
      <c r="AG13" s="47"/>
      <c r="AH13" s="49"/>
      <c r="AI13" s="242"/>
      <c r="AJ13" s="51"/>
      <c r="AK13" s="52"/>
      <c r="AL13" s="53"/>
      <c r="AM13" s="53"/>
      <c r="AN13" s="51"/>
      <c r="AO13" s="51"/>
      <c r="AP13" s="51"/>
      <c r="AQ13" s="51"/>
      <c r="AR13" s="54"/>
      <c r="AS13" s="242"/>
      <c r="AT13" s="51"/>
      <c r="AU13" s="52"/>
      <c r="AV13" s="53"/>
      <c r="AW13" s="53"/>
      <c r="AX13" s="51"/>
      <c r="AY13" s="51"/>
      <c r="AZ13" s="51"/>
      <c r="BA13" s="51"/>
      <c r="BB13" s="54"/>
      <c r="BC13" s="219"/>
      <c r="BD13" s="55"/>
      <c r="BE13" s="56"/>
      <c r="BF13" s="57"/>
      <c r="BG13" s="57"/>
      <c r="BH13" s="55"/>
      <c r="BI13" s="55"/>
      <c r="BJ13" s="55"/>
      <c r="BK13" s="55"/>
      <c r="BL13" s="58"/>
      <c r="BM13" s="219"/>
      <c r="BN13" s="55"/>
      <c r="BO13" s="56"/>
      <c r="BP13" s="57"/>
      <c r="BQ13" s="57"/>
      <c r="BR13" s="55"/>
      <c r="BS13" s="55"/>
      <c r="BT13" s="55"/>
      <c r="BU13" s="55"/>
      <c r="BV13" s="58"/>
      <c r="BW13" s="8"/>
    </row>
    <row r="14" spans="1:75" ht="15.75" x14ac:dyDescent="0.25">
      <c r="A14" s="40" t="s">
        <v>43</v>
      </c>
      <c r="B14" s="41" t="s">
        <v>44</v>
      </c>
      <c r="C14" s="42"/>
      <c r="D14" s="42">
        <v>2</v>
      </c>
      <c r="E14" s="42"/>
      <c r="F14" s="43">
        <f t="shared" si="2"/>
        <v>72</v>
      </c>
      <c r="G14" s="44"/>
      <c r="H14" s="45">
        <f t="shared" si="3"/>
        <v>72</v>
      </c>
      <c r="I14" s="1">
        <v>0</v>
      </c>
      <c r="J14" s="1">
        <v>72</v>
      </c>
      <c r="K14" s="46"/>
      <c r="L14" s="46"/>
      <c r="M14" s="46"/>
      <c r="N14" s="264"/>
      <c r="O14" s="255"/>
      <c r="P14" s="47"/>
      <c r="Q14" s="47"/>
      <c r="R14" s="48"/>
      <c r="S14" s="48"/>
      <c r="T14" s="47"/>
      <c r="U14" s="47"/>
      <c r="V14" s="47"/>
      <c r="W14" s="47"/>
      <c r="X14" s="49"/>
      <c r="Y14" s="255">
        <v>72</v>
      </c>
      <c r="Z14" s="47">
        <v>0</v>
      </c>
      <c r="AA14" s="50">
        <v>72</v>
      </c>
      <c r="AB14" s="48">
        <v>0</v>
      </c>
      <c r="AC14" s="48">
        <v>72</v>
      </c>
      <c r="AD14" s="47"/>
      <c r="AE14" s="47"/>
      <c r="AF14" s="47"/>
      <c r="AG14" s="47"/>
      <c r="AH14" s="49"/>
      <c r="AI14" s="242"/>
      <c r="AJ14" s="51"/>
      <c r="AK14" s="52"/>
      <c r="AL14" s="53"/>
      <c r="AM14" s="53"/>
      <c r="AN14" s="51"/>
      <c r="AO14" s="51"/>
      <c r="AP14" s="51"/>
      <c r="AQ14" s="51"/>
      <c r="AR14" s="54"/>
      <c r="AS14" s="242"/>
      <c r="AT14" s="51"/>
      <c r="AU14" s="52"/>
      <c r="AV14" s="53"/>
      <c r="AW14" s="53"/>
      <c r="AX14" s="51"/>
      <c r="AY14" s="51"/>
      <c r="AZ14" s="51"/>
      <c r="BA14" s="51"/>
      <c r="BB14" s="54"/>
      <c r="BC14" s="219"/>
      <c r="BD14" s="55"/>
      <c r="BE14" s="56"/>
      <c r="BF14" s="57"/>
      <c r="BG14" s="57"/>
      <c r="BH14" s="55"/>
      <c r="BI14" s="55"/>
      <c r="BJ14" s="55"/>
      <c r="BK14" s="55"/>
      <c r="BL14" s="58"/>
      <c r="BM14" s="219"/>
      <c r="BN14" s="55"/>
      <c r="BO14" s="56"/>
      <c r="BP14" s="57"/>
      <c r="BQ14" s="57"/>
      <c r="BR14" s="55"/>
      <c r="BS14" s="55"/>
      <c r="BT14" s="55"/>
      <c r="BU14" s="55"/>
      <c r="BV14" s="58"/>
      <c r="BW14" s="8"/>
    </row>
    <row r="15" spans="1:75" ht="15.75" x14ac:dyDescent="0.25">
      <c r="A15" s="40" t="s">
        <v>45</v>
      </c>
      <c r="B15" s="41" t="s">
        <v>46</v>
      </c>
      <c r="C15" s="42"/>
      <c r="D15" s="42"/>
      <c r="E15" s="42">
        <v>2</v>
      </c>
      <c r="F15" s="43">
        <f t="shared" si="2"/>
        <v>236</v>
      </c>
      <c r="G15" s="44"/>
      <c r="H15" s="45">
        <f t="shared" si="3"/>
        <v>236</v>
      </c>
      <c r="I15" s="2">
        <v>156</v>
      </c>
      <c r="J15" s="2">
        <v>80</v>
      </c>
      <c r="K15" s="46"/>
      <c r="L15" s="46"/>
      <c r="M15" s="46"/>
      <c r="N15" s="264"/>
      <c r="O15" s="255">
        <v>102</v>
      </c>
      <c r="P15" s="47">
        <v>0</v>
      </c>
      <c r="Q15" s="47">
        <v>102</v>
      </c>
      <c r="R15" s="48">
        <v>50</v>
      </c>
      <c r="S15" s="48">
        <v>52</v>
      </c>
      <c r="T15" s="47"/>
      <c r="U15" s="47"/>
      <c r="V15" s="47"/>
      <c r="W15" s="47"/>
      <c r="X15" s="49"/>
      <c r="Y15" s="255">
        <v>134</v>
      </c>
      <c r="Z15" s="47">
        <v>0</v>
      </c>
      <c r="AA15" s="50">
        <v>134</v>
      </c>
      <c r="AB15" s="48">
        <v>106</v>
      </c>
      <c r="AC15" s="48">
        <v>22</v>
      </c>
      <c r="AD15" s="47"/>
      <c r="AE15" s="47">
        <v>2</v>
      </c>
      <c r="AF15" s="47">
        <v>4</v>
      </c>
      <c r="AG15" s="47"/>
      <c r="AH15" s="49"/>
      <c r="AI15" s="242"/>
      <c r="AJ15" s="51"/>
      <c r="AK15" s="52"/>
      <c r="AL15" s="53"/>
      <c r="AM15" s="53"/>
      <c r="AN15" s="51"/>
      <c r="AO15" s="51"/>
      <c r="AP15" s="51"/>
      <c r="AQ15" s="51"/>
      <c r="AR15" s="54"/>
      <c r="AS15" s="242"/>
      <c r="AT15" s="51"/>
      <c r="AU15" s="52"/>
      <c r="AV15" s="53"/>
      <c r="AW15" s="53"/>
      <c r="AX15" s="51"/>
      <c r="AY15" s="51"/>
      <c r="AZ15" s="51"/>
      <c r="BA15" s="51"/>
      <c r="BB15" s="54"/>
      <c r="BC15" s="219"/>
      <c r="BD15" s="55"/>
      <c r="BE15" s="56"/>
      <c r="BF15" s="57"/>
      <c r="BG15" s="57"/>
      <c r="BH15" s="55"/>
      <c r="BI15" s="55"/>
      <c r="BJ15" s="55"/>
      <c r="BK15" s="55"/>
      <c r="BL15" s="58"/>
      <c r="BM15" s="219"/>
      <c r="BN15" s="55"/>
      <c r="BO15" s="56"/>
      <c r="BP15" s="57"/>
      <c r="BQ15" s="57"/>
      <c r="BR15" s="55"/>
      <c r="BS15" s="55"/>
      <c r="BT15" s="55"/>
      <c r="BU15" s="55"/>
      <c r="BV15" s="58"/>
      <c r="BW15" s="8"/>
    </row>
    <row r="16" spans="1:75" ht="15.75" x14ac:dyDescent="0.25">
      <c r="A16" s="40" t="s">
        <v>47</v>
      </c>
      <c r="B16" s="3" t="s">
        <v>48</v>
      </c>
      <c r="C16" s="42"/>
      <c r="D16" s="42">
        <v>2</v>
      </c>
      <c r="E16" s="42"/>
      <c r="F16" s="43">
        <f t="shared" si="2"/>
        <v>108</v>
      </c>
      <c r="G16" s="44"/>
      <c r="H16" s="45">
        <f t="shared" si="3"/>
        <v>108</v>
      </c>
      <c r="I16" s="1">
        <v>0</v>
      </c>
      <c r="J16" s="1">
        <v>108</v>
      </c>
      <c r="K16" s="46"/>
      <c r="L16" s="46"/>
      <c r="M16" s="46"/>
      <c r="N16" s="264"/>
      <c r="O16" s="255">
        <v>44</v>
      </c>
      <c r="P16" s="47">
        <v>0</v>
      </c>
      <c r="Q16" s="47">
        <v>44</v>
      </c>
      <c r="R16" s="48">
        <v>0</v>
      </c>
      <c r="S16" s="48">
        <v>44</v>
      </c>
      <c r="T16" s="47"/>
      <c r="U16" s="47"/>
      <c r="V16" s="47"/>
      <c r="W16" s="47"/>
      <c r="X16" s="49"/>
      <c r="Y16" s="255">
        <v>64</v>
      </c>
      <c r="Z16" s="47">
        <v>0</v>
      </c>
      <c r="AA16" s="50">
        <v>64</v>
      </c>
      <c r="AB16" s="48">
        <v>0</v>
      </c>
      <c r="AC16" s="48">
        <v>64</v>
      </c>
      <c r="AD16" s="47"/>
      <c r="AE16" s="47"/>
      <c r="AF16" s="47"/>
      <c r="AG16" s="47"/>
      <c r="AH16" s="49"/>
      <c r="AI16" s="242"/>
      <c r="AJ16" s="51"/>
      <c r="AK16" s="52"/>
      <c r="AL16" s="53"/>
      <c r="AM16" s="53"/>
      <c r="AN16" s="51"/>
      <c r="AO16" s="51"/>
      <c r="AP16" s="51"/>
      <c r="AQ16" s="51"/>
      <c r="AR16" s="54"/>
      <c r="AS16" s="242"/>
      <c r="AT16" s="51"/>
      <c r="AU16" s="52"/>
      <c r="AV16" s="53"/>
      <c r="AW16" s="53"/>
      <c r="AX16" s="51"/>
      <c r="AY16" s="51"/>
      <c r="AZ16" s="51"/>
      <c r="BA16" s="51"/>
      <c r="BB16" s="54"/>
      <c r="BC16" s="219"/>
      <c r="BD16" s="55"/>
      <c r="BE16" s="56"/>
      <c r="BF16" s="57"/>
      <c r="BG16" s="57"/>
      <c r="BH16" s="55"/>
      <c r="BI16" s="55"/>
      <c r="BJ16" s="55"/>
      <c r="BK16" s="55"/>
      <c r="BL16" s="58"/>
      <c r="BM16" s="219"/>
      <c r="BN16" s="55"/>
      <c r="BO16" s="56"/>
      <c r="BP16" s="57"/>
      <c r="BQ16" s="57"/>
      <c r="BR16" s="55"/>
      <c r="BS16" s="55"/>
      <c r="BT16" s="55"/>
      <c r="BU16" s="55"/>
      <c r="BV16" s="58"/>
      <c r="BW16" s="8"/>
    </row>
    <row r="17" spans="1:75" ht="15.75" x14ac:dyDescent="0.25">
      <c r="A17" s="40" t="s">
        <v>49</v>
      </c>
      <c r="B17" s="3" t="s">
        <v>50</v>
      </c>
      <c r="C17" s="42"/>
      <c r="D17" s="42"/>
      <c r="E17" s="42">
        <v>2</v>
      </c>
      <c r="F17" s="43">
        <f t="shared" si="2"/>
        <v>136</v>
      </c>
      <c r="G17" s="44"/>
      <c r="H17" s="45">
        <f t="shared" si="3"/>
        <v>136</v>
      </c>
      <c r="I17" s="1">
        <v>76</v>
      </c>
      <c r="J17" s="1">
        <v>60</v>
      </c>
      <c r="K17" s="46"/>
      <c r="L17" s="46"/>
      <c r="M17" s="46"/>
      <c r="N17" s="264"/>
      <c r="O17" s="255">
        <v>40</v>
      </c>
      <c r="P17" s="47">
        <v>0</v>
      </c>
      <c r="Q17" s="47">
        <v>40</v>
      </c>
      <c r="R17" s="48">
        <v>20</v>
      </c>
      <c r="S17" s="48">
        <v>20</v>
      </c>
      <c r="T17" s="47"/>
      <c r="U17" s="47"/>
      <c r="V17" s="47"/>
      <c r="W17" s="47"/>
      <c r="X17" s="49"/>
      <c r="Y17" s="255">
        <v>96</v>
      </c>
      <c r="Z17" s="47">
        <v>0</v>
      </c>
      <c r="AA17" s="50">
        <v>96</v>
      </c>
      <c r="AB17" s="48">
        <v>56</v>
      </c>
      <c r="AC17" s="48">
        <v>34</v>
      </c>
      <c r="AD17" s="47"/>
      <c r="AE17" s="47">
        <v>2</v>
      </c>
      <c r="AF17" s="47">
        <v>4</v>
      </c>
      <c r="AG17" s="47"/>
      <c r="AH17" s="49"/>
      <c r="AI17" s="242"/>
      <c r="AJ17" s="51"/>
      <c r="AK17" s="52"/>
      <c r="AL17" s="53"/>
      <c r="AM17" s="53"/>
      <c r="AN17" s="51"/>
      <c r="AO17" s="51"/>
      <c r="AP17" s="51"/>
      <c r="AQ17" s="51"/>
      <c r="AR17" s="54"/>
      <c r="AS17" s="242"/>
      <c r="AT17" s="51"/>
      <c r="AU17" s="52"/>
      <c r="AV17" s="53"/>
      <c r="AW17" s="53"/>
      <c r="AX17" s="51"/>
      <c r="AY17" s="51"/>
      <c r="AZ17" s="51"/>
      <c r="BA17" s="51"/>
      <c r="BB17" s="54"/>
      <c r="BC17" s="219"/>
      <c r="BD17" s="55"/>
      <c r="BE17" s="56"/>
      <c r="BF17" s="57"/>
      <c r="BG17" s="57"/>
      <c r="BH17" s="55"/>
      <c r="BI17" s="55"/>
      <c r="BJ17" s="55"/>
      <c r="BK17" s="55"/>
      <c r="BL17" s="58"/>
      <c r="BM17" s="219"/>
      <c r="BN17" s="55"/>
      <c r="BO17" s="56"/>
      <c r="BP17" s="57"/>
      <c r="BQ17" s="57"/>
      <c r="BR17" s="55"/>
      <c r="BS17" s="55"/>
      <c r="BT17" s="55"/>
      <c r="BU17" s="55"/>
      <c r="BV17" s="58"/>
      <c r="BW17" s="8"/>
    </row>
    <row r="18" spans="1:75" ht="15.75" x14ac:dyDescent="0.25">
      <c r="A18" s="40" t="s">
        <v>51</v>
      </c>
      <c r="B18" s="3" t="s">
        <v>52</v>
      </c>
      <c r="C18" s="42"/>
      <c r="D18" s="42">
        <v>2</v>
      </c>
      <c r="E18" s="42"/>
      <c r="F18" s="43">
        <f t="shared" si="2"/>
        <v>72</v>
      </c>
      <c r="G18" s="44"/>
      <c r="H18" s="45">
        <f t="shared" si="3"/>
        <v>72</v>
      </c>
      <c r="I18" s="1">
        <v>36</v>
      </c>
      <c r="J18" s="1">
        <v>36</v>
      </c>
      <c r="K18" s="46"/>
      <c r="L18" s="46" t="s">
        <v>53</v>
      </c>
      <c r="M18" s="46"/>
      <c r="N18" s="264"/>
      <c r="O18" s="255"/>
      <c r="P18" s="47"/>
      <c r="Q18" s="47"/>
      <c r="R18" s="48"/>
      <c r="S18" s="48"/>
      <c r="T18" s="47"/>
      <c r="U18" s="47"/>
      <c r="V18" s="47"/>
      <c r="W18" s="47"/>
      <c r="X18" s="49"/>
      <c r="Y18" s="255">
        <v>72</v>
      </c>
      <c r="Z18" s="47">
        <v>0</v>
      </c>
      <c r="AA18" s="47">
        <v>72</v>
      </c>
      <c r="AB18" s="48">
        <v>36</v>
      </c>
      <c r="AC18" s="48">
        <v>36</v>
      </c>
      <c r="AD18" s="47"/>
      <c r="AE18" s="47"/>
      <c r="AF18" s="47"/>
      <c r="AG18" s="47"/>
      <c r="AH18" s="49"/>
      <c r="AI18" s="242"/>
      <c r="AJ18" s="51"/>
      <c r="AK18" s="52"/>
      <c r="AL18" s="53"/>
      <c r="AM18" s="53"/>
      <c r="AN18" s="51"/>
      <c r="AO18" s="51"/>
      <c r="AP18" s="51"/>
      <c r="AQ18" s="51"/>
      <c r="AR18" s="54"/>
      <c r="AS18" s="242"/>
      <c r="AT18" s="51"/>
      <c r="AU18" s="52"/>
      <c r="AV18" s="53"/>
      <c r="AW18" s="53"/>
      <c r="AX18" s="51"/>
      <c r="AY18" s="51"/>
      <c r="AZ18" s="51"/>
      <c r="BA18" s="51"/>
      <c r="BB18" s="54"/>
      <c r="BC18" s="219"/>
      <c r="BD18" s="55"/>
      <c r="BE18" s="56"/>
      <c r="BF18" s="57"/>
      <c r="BG18" s="57"/>
      <c r="BH18" s="55"/>
      <c r="BI18" s="55"/>
      <c r="BJ18" s="55"/>
      <c r="BK18" s="55"/>
      <c r="BL18" s="58"/>
      <c r="BM18" s="219"/>
      <c r="BN18" s="55"/>
      <c r="BO18" s="56"/>
      <c r="BP18" s="57"/>
      <c r="BQ18" s="57"/>
      <c r="BR18" s="55"/>
      <c r="BS18" s="55"/>
      <c r="BT18" s="55"/>
      <c r="BU18" s="55"/>
      <c r="BV18" s="58"/>
      <c r="BW18" s="8"/>
    </row>
    <row r="19" spans="1:75" ht="15.75" x14ac:dyDescent="0.25">
      <c r="A19" s="40" t="s">
        <v>54</v>
      </c>
      <c r="B19" s="3" t="s">
        <v>55</v>
      </c>
      <c r="C19" s="42"/>
      <c r="D19" s="59">
        <v>1</v>
      </c>
      <c r="E19" s="59"/>
      <c r="F19" s="43">
        <f t="shared" si="2"/>
        <v>72</v>
      </c>
      <c r="G19" s="44"/>
      <c r="H19" s="45">
        <f t="shared" si="3"/>
        <v>72</v>
      </c>
      <c r="I19" s="1">
        <v>36</v>
      </c>
      <c r="J19" s="1">
        <v>36</v>
      </c>
      <c r="K19" s="46"/>
      <c r="L19" s="46"/>
      <c r="M19" s="46"/>
      <c r="N19" s="264"/>
      <c r="O19" s="255">
        <v>72</v>
      </c>
      <c r="P19" s="47">
        <v>0</v>
      </c>
      <c r="Q19" s="47">
        <v>72</v>
      </c>
      <c r="R19" s="48">
        <v>36</v>
      </c>
      <c r="S19" s="48">
        <v>36</v>
      </c>
      <c r="T19" s="47"/>
      <c r="U19" s="47"/>
      <c r="V19" s="47"/>
      <c r="W19" s="47"/>
      <c r="X19" s="49"/>
      <c r="Y19" s="255"/>
      <c r="Z19" s="47"/>
      <c r="AA19" s="50"/>
      <c r="AB19" s="48"/>
      <c r="AC19" s="48"/>
      <c r="AD19" s="47"/>
      <c r="AE19" s="47"/>
      <c r="AF19" s="47"/>
      <c r="AG19" s="47"/>
      <c r="AH19" s="49"/>
      <c r="AI19" s="242"/>
      <c r="AJ19" s="51"/>
      <c r="AK19" s="52"/>
      <c r="AL19" s="53"/>
      <c r="AM19" s="53"/>
      <c r="AN19" s="51"/>
      <c r="AO19" s="51"/>
      <c r="AP19" s="51"/>
      <c r="AQ19" s="51"/>
      <c r="AR19" s="54"/>
      <c r="AS19" s="242"/>
      <c r="AT19" s="51"/>
      <c r="AU19" s="52"/>
      <c r="AV19" s="53"/>
      <c r="AW19" s="53"/>
      <c r="AX19" s="51"/>
      <c r="AY19" s="51"/>
      <c r="AZ19" s="51"/>
      <c r="BA19" s="51"/>
      <c r="BB19" s="54"/>
      <c r="BC19" s="219"/>
      <c r="BD19" s="55"/>
      <c r="BE19" s="56"/>
      <c r="BF19" s="57"/>
      <c r="BG19" s="57"/>
      <c r="BH19" s="55"/>
      <c r="BI19" s="55"/>
      <c r="BJ19" s="55"/>
      <c r="BK19" s="55"/>
      <c r="BL19" s="58"/>
      <c r="BM19" s="219"/>
      <c r="BN19" s="55"/>
      <c r="BO19" s="56"/>
      <c r="BP19" s="57"/>
      <c r="BQ19" s="57"/>
      <c r="BR19" s="55"/>
      <c r="BS19" s="55"/>
      <c r="BT19" s="55"/>
      <c r="BU19" s="55"/>
      <c r="BV19" s="58"/>
      <c r="BW19" s="8"/>
    </row>
    <row r="20" spans="1:75" ht="15.75" x14ac:dyDescent="0.25">
      <c r="A20" s="40" t="s">
        <v>56</v>
      </c>
      <c r="B20" s="3" t="s">
        <v>57</v>
      </c>
      <c r="C20" s="42"/>
      <c r="D20" s="59">
        <v>2</v>
      </c>
      <c r="E20" s="59"/>
      <c r="F20" s="43">
        <f t="shared" si="2"/>
        <v>108</v>
      </c>
      <c r="G20" s="44"/>
      <c r="H20" s="60">
        <f t="shared" si="3"/>
        <v>108</v>
      </c>
      <c r="I20" s="1">
        <v>54</v>
      </c>
      <c r="J20" s="1">
        <v>54</v>
      </c>
      <c r="K20" s="46"/>
      <c r="L20" s="46"/>
      <c r="M20" s="46"/>
      <c r="N20" s="264"/>
      <c r="O20" s="255">
        <v>60</v>
      </c>
      <c r="P20" s="47">
        <v>0</v>
      </c>
      <c r="Q20" s="47">
        <v>60</v>
      </c>
      <c r="R20" s="48">
        <v>30</v>
      </c>
      <c r="S20" s="48">
        <v>30</v>
      </c>
      <c r="T20" s="47"/>
      <c r="U20" s="47"/>
      <c r="V20" s="47"/>
      <c r="W20" s="47"/>
      <c r="X20" s="49"/>
      <c r="Y20" s="255">
        <v>48</v>
      </c>
      <c r="Z20" s="47">
        <v>0</v>
      </c>
      <c r="AA20" s="50">
        <v>48</v>
      </c>
      <c r="AB20" s="48">
        <v>24</v>
      </c>
      <c r="AC20" s="48">
        <v>24</v>
      </c>
      <c r="AD20" s="47"/>
      <c r="AE20" s="47"/>
      <c r="AF20" s="47"/>
      <c r="AG20" s="47"/>
      <c r="AH20" s="49"/>
      <c r="AI20" s="242"/>
      <c r="AJ20" s="51"/>
      <c r="AK20" s="52"/>
      <c r="AL20" s="53"/>
      <c r="AM20" s="53"/>
      <c r="AN20" s="51"/>
      <c r="AO20" s="51"/>
      <c r="AP20" s="51"/>
      <c r="AQ20" s="51"/>
      <c r="AR20" s="54"/>
      <c r="AS20" s="242"/>
      <c r="AT20" s="51"/>
      <c r="AU20" s="52"/>
      <c r="AV20" s="53"/>
      <c r="AW20" s="53"/>
      <c r="AX20" s="51"/>
      <c r="AY20" s="51"/>
      <c r="AZ20" s="51"/>
      <c r="BA20" s="51"/>
      <c r="BB20" s="54"/>
      <c r="BC20" s="219"/>
      <c r="BD20" s="55"/>
      <c r="BE20" s="56"/>
      <c r="BF20" s="57"/>
      <c r="BG20" s="57"/>
      <c r="BH20" s="55"/>
      <c r="BI20" s="55"/>
      <c r="BJ20" s="55"/>
      <c r="BK20" s="55"/>
      <c r="BL20" s="58"/>
      <c r="BM20" s="219"/>
      <c r="BN20" s="55"/>
      <c r="BO20" s="56"/>
      <c r="BP20" s="57"/>
      <c r="BQ20" s="57"/>
      <c r="BR20" s="55"/>
      <c r="BS20" s="55"/>
      <c r="BT20" s="55"/>
      <c r="BU20" s="55"/>
      <c r="BV20" s="58"/>
      <c r="BW20" s="8"/>
    </row>
    <row r="21" spans="1:75" ht="15.75" x14ac:dyDescent="0.25">
      <c r="A21" s="40" t="s">
        <v>58</v>
      </c>
      <c r="B21" s="3" t="s">
        <v>59</v>
      </c>
      <c r="C21" s="42"/>
      <c r="D21" s="59"/>
      <c r="E21" s="59">
        <v>2</v>
      </c>
      <c r="F21" s="43">
        <f t="shared" si="2"/>
        <v>144</v>
      </c>
      <c r="G21" s="44"/>
      <c r="H21" s="45">
        <f t="shared" si="3"/>
        <v>144</v>
      </c>
      <c r="I21" s="1">
        <v>50</v>
      </c>
      <c r="J21" s="1">
        <v>94</v>
      </c>
      <c r="K21" s="46"/>
      <c r="L21" s="46"/>
      <c r="M21" s="46"/>
      <c r="N21" s="264"/>
      <c r="O21" s="255">
        <v>72</v>
      </c>
      <c r="P21" s="47">
        <v>0</v>
      </c>
      <c r="Q21" s="47">
        <v>72</v>
      </c>
      <c r="R21" s="48">
        <v>36</v>
      </c>
      <c r="S21" s="48">
        <v>36</v>
      </c>
      <c r="T21" s="47"/>
      <c r="U21" s="47"/>
      <c r="V21" s="47"/>
      <c r="W21" s="47"/>
      <c r="X21" s="49"/>
      <c r="Y21" s="255">
        <v>72</v>
      </c>
      <c r="Z21" s="47">
        <v>0</v>
      </c>
      <c r="AA21" s="47">
        <v>72</v>
      </c>
      <c r="AB21" s="48">
        <v>14</v>
      </c>
      <c r="AC21" s="48">
        <v>52</v>
      </c>
      <c r="AD21" s="47"/>
      <c r="AE21" s="47">
        <v>2</v>
      </c>
      <c r="AF21" s="47">
        <v>4</v>
      </c>
      <c r="AG21" s="47"/>
      <c r="AH21" s="49"/>
      <c r="AI21" s="242"/>
      <c r="AJ21" s="51"/>
      <c r="AK21" s="52"/>
      <c r="AL21" s="53"/>
      <c r="AM21" s="53"/>
      <c r="AN21" s="51"/>
      <c r="AO21" s="51"/>
      <c r="AP21" s="51"/>
      <c r="AQ21" s="51"/>
      <c r="AR21" s="54"/>
      <c r="AS21" s="242"/>
      <c r="AT21" s="51"/>
      <c r="AU21" s="52"/>
      <c r="AV21" s="53"/>
      <c r="AW21" s="53"/>
      <c r="AX21" s="51"/>
      <c r="AY21" s="51"/>
      <c r="AZ21" s="51"/>
      <c r="BA21" s="51"/>
      <c r="BB21" s="54"/>
      <c r="BC21" s="219"/>
      <c r="BD21" s="55"/>
      <c r="BE21" s="56"/>
      <c r="BF21" s="57"/>
      <c r="BG21" s="57"/>
      <c r="BH21" s="55"/>
      <c r="BI21" s="55"/>
      <c r="BJ21" s="55"/>
      <c r="BK21" s="55"/>
      <c r="BL21" s="58"/>
      <c r="BM21" s="219"/>
      <c r="BN21" s="55"/>
      <c r="BO21" s="56"/>
      <c r="BP21" s="57"/>
      <c r="BQ21" s="57"/>
      <c r="BR21" s="55"/>
      <c r="BS21" s="55"/>
      <c r="BT21" s="55"/>
      <c r="BU21" s="55"/>
      <c r="BV21" s="58"/>
      <c r="BW21" s="8"/>
    </row>
    <row r="22" spans="1:75" ht="15.75" x14ac:dyDescent="0.25">
      <c r="A22" s="40" t="s">
        <v>60</v>
      </c>
      <c r="B22" s="3" t="s">
        <v>61</v>
      </c>
      <c r="C22" s="42"/>
      <c r="D22" s="42"/>
      <c r="E22" s="42">
        <v>2</v>
      </c>
      <c r="F22" s="43">
        <f t="shared" si="2"/>
        <v>144</v>
      </c>
      <c r="G22" s="44"/>
      <c r="H22" s="45">
        <f t="shared" si="3"/>
        <v>144</v>
      </c>
      <c r="I22" s="1">
        <v>76</v>
      </c>
      <c r="J22" s="1">
        <v>68</v>
      </c>
      <c r="K22" s="46"/>
      <c r="L22" s="46"/>
      <c r="M22" s="46"/>
      <c r="N22" s="264"/>
      <c r="O22" s="255">
        <v>72</v>
      </c>
      <c r="P22" s="47">
        <v>0</v>
      </c>
      <c r="Q22" s="47">
        <v>72</v>
      </c>
      <c r="R22" s="48">
        <v>36</v>
      </c>
      <c r="S22" s="48">
        <v>36</v>
      </c>
      <c r="T22" s="47"/>
      <c r="U22" s="47"/>
      <c r="V22" s="47"/>
      <c r="W22" s="47"/>
      <c r="X22" s="49"/>
      <c r="Y22" s="255">
        <v>72</v>
      </c>
      <c r="Z22" s="47">
        <v>0</v>
      </c>
      <c r="AA22" s="47">
        <v>72</v>
      </c>
      <c r="AB22" s="48">
        <v>40</v>
      </c>
      <c r="AC22" s="48">
        <v>26</v>
      </c>
      <c r="AD22" s="47"/>
      <c r="AE22" s="47">
        <v>2</v>
      </c>
      <c r="AF22" s="47">
        <v>4</v>
      </c>
      <c r="AG22" s="47"/>
      <c r="AH22" s="49"/>
      <c r="AI22" s="242"/>
      <c r="AJ22" s="51"/>
      <c r="AK22" s="52"/>
      <c r="AL22" s="53"/>
      <c r="AM22" s="53"/>
      <c r="AN22" s="51"/>
      <c r="AO22" s="51"/>
      <c r="AP22" s="51"/>
      <c r="AQ22" s="51"/>
      <c r="AR22" s="54"/>
      <c r="AS22" s="242"/>
      <c r="AT22" s="51"/>
      <c r="AU22" s="52"/>
      <c r="AV22" s="53"/>
      <c r="AW22" s="53"/>
      <c r="AX22" s="51"/>
      <c r="AY22" s="51"/>
      <c r="AZ22" s="51"/>
      <c r="BA22" s="51"/>
      <c r="BB22" s="54"/>
      <c r="BC22" s="219"/>
      <c r="BD22" s="55"/>
      <c r="BE22" s="56"/>
      <c r="BF22" s="57"/>
      <c r="BG22" s="57"/>
      <c r="BH22" s="55"/>
      <c r="BI22" s="55"/>
      <c r="BJ22" s="55"/>
      <c r="BK22" s="55"/>
      <c r="BL22" s="58"/>
      <c r="BM22" s="219"/>
      <c r="BN22" s="55"/>
      <c r="BO22" s="56"/>
      <c r="BP22" s="57"/>
      <c r="BQ22" s="57"/>
      <c r="BR22" s="55"/>
      <c r="BS22" s="55"/>
      <c r="BT22" s="55"/>
      <c r="BU22" s="55"/>
      <c r="BV22" s="58"/>
      <c r="BW22" s="8"/>
    </row>
    <row r="23" spans="1:75" ht="15.75" x14ac:dyDescent="0.25">
      <c r="A23" s="40" t="s">
        <v>62</v>
      </c>
      <c r="B23" s="3" t="s">
        <v>63</v>
      </c>
      <c r="C23" s="42">
        <v>1</v>
      </c>
      <c r="D23" s="42">
        <v>2</v>
      </c>
      <c r="E23" s="42"/>
      <c r="F23" s="43">
        <f t="shared" si="2"/>
        <v>72</v>
      </c>
      <c r="G23" s="44"/>
      <c r="H23" s="45">
        <f t="shared" si="3"/>
        <v>72</v>
      </c>
      <c r="I23" s="1">
        <v>0</v>
      </c>
      <c r="J23" s="1">
        <v>72</v>
      </c>
      <c r="K23" s="46"/>
      <c r="L23" s="46"/>
      <c r="M23" s="46"/>
      <c r="N23" s="264"/>
      <c r="O23" s="255">
        <v>30</v>
      </c>
      <c r="P23" s="47">
        <v>0</v>
      </c>
      <c r="Q23" s="47">
        <v>30</v>
      </c>
      <c r="R23" s="48">
        <v>0</v>
      </c>
      <c r="S23" s="48">
        <v>30</v>
      </c>
      <c r="T23" s="47"/>
      <c r="U23" s="47"/>
      <c r="V23" s="47"/>
      <c r="W23" s="47"/>
      <c r="X23" s="49"/>
      <c r="Y23" s="255">
        <v>42</v>
      </c>
      <c r="Z23" s="47">
        <v>0</v>
      </c>
      <c r="AA23" s="47">
        <v>42</v>
      </c>
      <c r="AB23" s="48">
        <v>0</v>
      </c>
      <c r="AC23" s="48">
        <v>42</v>
      </c>
      <c r="AD23" s="47"/>
      <c r="AE23" s="47"/>
      <c r="AF23" s="47"/>
      <c r="AG23" s="47"/>
      <c r="AH23" s="49"/>
      <c r="AI23" s="242"/>
      <c r="AJ23" s="51"/>
      <c r="AK23" s="52"/>
      <c r="AL23" s="53"/>
      <c r="AM23" s="53"/>
      <c r="AN23" s="51"/>
      <c r="AO23" s="51"/>
      <c r="AP23" s="51"/>
      <c r="AQ23" s="51"/>
      <c r="AR23" s="54"/>
      <c r="AS23" s="242"/>
      <c r="AT23" s="51"/>
      <c r="AU23" s="52"/>
      <c r="AV23" s="53"/>
      <c r="AW23" s="53"/>
      <c r="AX23" s="51"/>
      <c r="AY23" s="51"/>
      <c r="AZ23" s="51"/>
      <c r="BA23" s="51"/>
      <c r="BB23" s="54"/>
      <c r="BC23" s="219"/>
      <c r="BD23" s="55"/>
      <c r="BE23" s="56"/>
      <c r="BF23" s="57"/>
      <c r="BG23" s="57"/>
      <c r="BH23" s="55"/>
      <c r="BI23" s="55"/>
      <c r="BJ23" s="55"/>
      <c r="BK23" s="55"/>
      <c r="BL23" s="58"/>
      <c r="BM23" s="219"/>
      <c r="BN23" s="55"/>
      <c r="BO23" s="56"/>
      <c r="BP23" s="57"/>
      <c r="BQ23" s="57"/>
      <c r="BR23" s="55"/>
      <c r="BS23" s="55"/>
      <c r="BT23" s="55"/>
      <c r="BU23" s="55"/>
      <c r="BV23" s="58"/>
      <c r="BW23" s="8"/>
    </row>
    <row r="24" spans="1:75" ht="31.5" x14ac:dyDescent="0.25">
      <c r="A24" s="40" t="s">
        <v>64</v>
      </c>
      <c r="B24" s="3" t="s">
        <v>147</v>
      </c>
      <c r="C24" s="42"/>
      <c r="D24" s="59">
        <v>2</v>
      </c>
      <c r="E24" s="59"/>
      <c r="F24" s="43">
        <f t="shared" si="2"/>
        <v>68</v>
      </c>
      <c r="G24" s="44"/>
      <c r="H24" s="45">
        <f t="shared" si="3"/>
        <v>68</v>
      </c>
      <c r="I24" s="1">
        <v>20</v>
      </c>
      <c r="J24" s="1">
        <v>48</v>
      </c>
      <c r="K24" s="46"/>
      <c r="L24" s="46"/>
      <c r="M24" s="46"/>
      <c r="N24" s="264"/>
      <c r="O24" s="255"/>
      <c r="P24" s="47"/>
      <c r="Q24" s="47"/>
      <c r="R24" s="48"/>
      <c r="S24" s="48"/>
      <c r="T24" s="47"/>
      <c r="U24" s="47"/>
      <c r="V24" s="47"/>
      <c r="W24" s="47"/>
      <c r="X24" s="49"/>
      <c r="Y24" s="255">
        <v>68</v>
      </c>
      <c r="Z24" s="47">
        <v>0</v>
      </c>
      <c r="AA24" s="47">
        <v>68</v>
      </c>
      <c r="AB24" s="48">
        <v>20</v>
      </c>
      <c r="AC24" s="48">
        <v>48</v>
      </c>
      <c r="AD24" s="47"/>
      <c r="AE24" s="47"/>
      <c r="AF24" s="47"/>
      <c r="AG24" s="47"/>
      <c r="AH24" s="49"/>
      <c r="AI24" s="242"/>
      <c r="AJ24" s="51"/>
      <c r="AK24" s="52"/>
      <c r="AL24" s="53"/>
      <c r="AM24" s="53"/>
      <c r="AN24" s="51"/>
      <c r="AO24" s="51"/>
      <c r="AP24" s="51"/>
      <c r="AQ24" s="51"/>
      <c r="AR24" s="54"/>
      <c r="AS24" s="242"/>
      <c r="AT24" s="51"/>
      <c r="AU24" s="52"/>
      <c r="AV24" s="53"/>
      <c r="AW24" s="53"/>
      <c r="AX24" s="51"/>
      <c r="AY24" s="51"/>
      <c r="AZ24" s="51"/>
      <c r="BA24" s="51"/>
      <c r="BB24" s="54"/>
      <c r="BC24" s="219"/>
      <c r="BD24" s="55"/>
      <c r="BE24" s="56"/>
      <c r="BF24" s="57"/>
      <c r="BG24" s="57"/>
      <c r="BH24" s="55"/>
      <c r="BI24" s="55"/>
      <c r="BJ24" s="55"/>
      <c r="BK24" s="55"/>
      <c r="BL24" s="58"/>
      <c r="BM24" s="219"/>
      <c r="BN24" s="55"/>
      <c r="BO24" s="56"/>
      <c r="BP24" s="57"/>
      <c r="BQ24" s="57"/>
      <c r="BR24" s="55"/>
      <c r="BS24" s="55"/>
      <c r="BT24" s="55"/>
      <c r="BU24" s="55"/>
      <c r="BV24" s="58"/>
      <c r="BW24" s="8"/>
    </row>
    <row r="25" spans="1:75" ht="15.75" x14ac:dyDescent="0.25">
      <c r="A25" s="40" t="s">
        <v>65</v>
      </c>
      <c r="B25" s="3" t="s">
        <v>66</v>
      </c>
      <c r="C25" s="42"/>
      <c r="D25" s="59">
        <v>1</v>
      </c>
      <c r="E25" s="59"/>
      <c r="F25" s="43">
        <f t="shared" si="2"/>
        <v>32</v>
      </c>
      <c r="G25" s="44"/>
      <c r="H25" s="45">
        <f t="shared" si="3"/>
        <v>32</v>
      </c>
      <c r="I25" s="2">
        <v>16</v>
      </c>
      <c r="J25" s="2">
        <v>16</v>
      </c>
      <c r="K25" s="46"/>
      <c r="L25" s="46"/>
      <c r="M25" s="46"/>
      <c r="N25" s="264"/>
      <c r="O25" s="256">
        <v>32</v>
      </c>
      <c r="P25" s="61">
        <v>0</v>
      </c>
      <c r="Q25" s="61">
        <v>32</v>
      </c>
      <c r="R25" s="62">
        <v>16</v>
      </c>
      <c r="S25" s="62">
        <v>16</v>
      </c>
      <c r="T25" s="61"/>
      <c r="U25" s="61"/>
      <c r="V25" s="61"/>
      <c r="W25" s="61"/>
      <c r="X25" s="49"/>
      <c r="Y25" s="256"/>
      <c r="Z25" s="61"/>
      <c r="AA25" s="61"/>
      <c r="AB25" s="62"/>
      <c r="AC25" s="62"/>
      <c r="AD25" s="61"/>
      <c r="AE25" s="61"/>
      <c r="AF25" s="61"/>
      <c r="AG25" s="61"/>
      <c r="AH25" s="49"/>
      <c r="AI25" s="242"/>
      <c r="AJ25" s="51"/>
      <c r="AK25" s="51"/>
      <c r="AL25" s="53"/>
      <c r="AM25" s="53"/>
      <c r="AN25" s="51"/>
      <c r="AO25" s="51"/>
      <c r="AP25" s="51"/>
      <c r="AQ25" s="51"/>
      <c r="AR25" s="54"/>
      <c r="AS25" s="242"/>
      <c r="AT25" s="51"/>
      <c r="AU25" s="51"/>
      <c r="AV25" s="53"/>
      <c r="AW25" s="53"/>
      <c r="AX25" s="51"/>
      <c r="AY25" s="51"/>
      <c r="AZ25" s="51"/>
      <c r="BA25" s="51"/>
      <c r="BB25" s="54"/>
      <c r="BC25" s="219"/>
      <c r="BD25" s="55"/>
      <c r="BE25" s="55"/>
      <c r="BF25" s="57"/>
      <c r="BG25" s="57"/>
      <c r="BH25" s="55"/>
      <c r="BI25" s="55"/>
      <c r="BJ25" s="55"/>
      <c r="BK25" s="55"/>
      <c r="BL25" s="58"/>
      <c r="BM25" s="219"/>
      <c r="BN25" s="55"/>
      <c r="BO25" s="55"/>
      <c r="BP25" s="57"/>
      <c r="BQ25" s="57"/>
      <c r="BR25" s="55"/>
      <c r="BS25" s="55"/>
      <c r="BT25" s="55"/>
      <c r="BU25" s="55"/>
      <c r="BV25" s="58"/>
      <c r="BW25" s="8"/>
    </row>
    <row r="26" spans="1:75" ht="15.75" x14ac:dyDescent="0.25">
      <c r="A26" s="40" t="s">
        <v>67</v>
      </c>
      <c r="B26" s="3" t="s">
        <v>68</v>
      </c>
      <c r="C26" s="42"/>
      <c r="D26" s="59">
        <v>2</v>
      </c>
      <c r="E26" s="59"/>
      <c r="F26" s="43">
        <f t="shared" si="2"/>
        <v>32</v>
      </c>
      <c r="G26" s="44"/>
      <c r="H26" s="45">
        <f t="shared" si="3"/>
        <v>32</v>
      </c>
      <c r="I26" s="1">
        <v>0</v>
      </c>
      <c r="J26" s="1">
        <v>32</v>
      </c>
      <c r="K26" s="46"/>
      <c r="L26" s="46"/>
      <c r="M26" s="46"/>
      <c r="N26" s="264"/>
      <c r="O26" s="256"/>
      <c r="P26" s="61"/>
      <c r="Q26" s="61"/>
      <c r="R26" s="62"/>
      <c r="S26" s="62"/>
      <c r="T26" s="61"/>
      <c r="U26" s="61"/>
      <c r="V26" s="61"/>
      <c r="W26" s="61"/>
      <c r="X26" s="49"/>
      <c r="Y26" s="256">
        <v>32</v>
      </c>
      <c r="Z26" s="61">
        <v>0</v>
      </c>
      <c r="AA26" s="61">
        <v>32</v>
      </c>
      <c r="AB26" s="62">
        <v>0</v>
      </c>
      <c r="AC26" s="62">
        <v>32</v>
      </c>
      <c r="AD26" s="61"/>
      <c r="AE26" s="61"/>
      <c r="AF26" s="61"/>
      <c r="AG26" s="61"/>
      <c r="AH26" s="49"/>
      <c r="AI26" s="242"/>
      <c r="AJ26" s="51"/>
      <c r="AK26" s="51"/>
      <c r="AL26" s="53"/>
      <c r="AM26" s="53"/>
      <c r="AN26" s="51"/>
      <c r="AO26" s="51"/>
      <c r="AP26" s="51"/>
      <c r="AQ26" s="51"/>
      <c r="AR26" s="54"/>
      <c r="AS26" s="242"/>
      <c r="AT26" s="51"/>
      <c r="AU26" s="51"/>
      <c r="AV26" s="53"/>
      <c r="AW26" s="53"/>
      <c r="AX26" s="51"/>
      <c r="AY26" s="51"/>
      <c r="AZ26" s="51"/>
      <c r="BA26" s="51"/>
      <c r="BB26" s="54"/>
      <c r="BC26" s="219"/>
      <c r="BD26" s="55"/>
      <c r="BE26" s="55"/>
      <c r="BF26" s="57"/>
      <c r="BG26" s="57"/>
      <c r="BH26" s="55"/>
      <c r="BI26" s="55"/>
      <c r="BJ26" s="55"/>
      <c r="BK26" s="55"/>
      <c r="BL26" s="58"/>
      <c r="BM26" s="219"/>
      <c r="BN26" s="55"/>
      <c r="BO26" s="55"/>
      <c r="BP26" s="57"/>
      <c r="BQ26" s="57"/>
      <c r="BR26" s="55"/>
      <c r="BS26" s="55"/>
      <c r="BT26" s="55"/>
      <c r="BU26" s="55"/>
      <c r="BV26" s="58"/>
      <c r="BW26" s="8"/>
    </row>
    <row r="27" spans="1:75" ht="16.5" thickBot="1" x14ac:dyDescent="0.3">
      <c r="A27" s="77" t="s">
        <v>69</v>
      </c>
      <c r="B27" s="81" t="s">
        <v>70</v>
      </c>
      <c r="C27" s="63"/>
      <c r="D27" s="78" t="s">
        <v>71</v>
      </c>
      <c r="E27" s="78" t="s">
        <v>155</v>
      </c>
      <c r="F27" s="79">
        <f>SUM(F28:F39)</f>
        <v>714</v>
      </c>
      <c r="G27" s="79">
        <f t="shared" ref="G27:AK27" si="4">G28+G29+G30+G31+G32+G33+G34+G35+G36+G37+G39</f>
        <v>62</v>
      </c>
      <c r="H27" s="79">
        <f t="shared" si="4"/>
        <v>612</v>
      </c>
      <c r="I27" s="79">
        <f t="shared" si="4"/>
        <v>250</v>
      </c>
      <c r="J27" s="79">
        <f t="shared" si="4"/>
        <v>362</v>
      </c>
      <c r="K27" s="79">
        <f t="shared" si="4"/>
        <v>0</v>
      </c>
      <c r="L27" s="79">
        <f t="shared" si="4"/>
        <v>0</v>
      </c>
      <c r="M27" s="79">
        <f t="shared" si="4"/>
        <v>0</v>
      </c>
      <c r="N27" s="211">
        <f t="shared" si="4"/>
        <v>0</v>
      </c>
      <c r="O27" s="220">
        <f t="shared" si="4"/>
        <v>0</v>
      </c>
      <c r="P27" s="79">
        <f t="shared" si="4"/>
        <v>0</v>
      </c>
      <c r="Q27" s="79">
        <f t="shared" si="4"/>
        <v>0</v>
      </c>
      <c r="R27" s="79">
        <f t="shared" si="4"/>
        <v>0</v>
      </c>
      <c r="S27" s="79">
        <f t="shared" si="4"/>
        <v>0</v>
      </c>
      <c r="T27" s="79">
        <f t="shared" si="4"/>
        <v>0</v>
      </c>
      <c r="U27" s="79">
        <f t="shared" si="4"/>
        <v>0</v>
      </c>
      <c r="V27" s="79">
        <f t="shared" si="4"/>
        <v>0</v>
      </c>
      <c r="W27" s="79">
        <f t="shared" si="4"/>
        <v>0</v>
      </c>
      <c r="X27" s="221">
        <f t="shared" si="4"/>
        <v>0</v>
      </c>
      <c r="Y27" s="220">
        <f t="shared" si="4"/>
        <v>0</v>
      </c>
      <c r="Z27" s="79">
        <f t="shared" si="4"/>
        <v>0</v>
      </c>
      <c r="AA27" s="79">
        <f t="shared" si="4"/>
        <v>0</v>
      </c>
      <c r="AB27" s="79">
        <f t="shared" si="4"/>
        <v>0</v>
      </c>
      <c r="AC27" s="79">
        <f t="shared" si="4"/>
        <v>0</v>
      </c>
      <c r="AD27" s="79">
        <f t="shared" si="4"/>
        <v>0</v>
      </c>
      <c r="AE27" s="79">
        <f t="shared" si="4"/>
        <v>0</v>
      </c>
      <c r="AF27" s="79">
        <f t="shared" si="4"/>
        <v>0</v>
      </c>
      <c r="AG27" s="79">
        <f t="shared" si="4"/>
        <v>0</v>
      </c>
      <c r="AH27" s="221">
        <f t="shared" si="4"/>
        <v>0</v>
      </c>
      <c r="AI27" s="243">
        <f>SUM(AI28:AI39)</f>
        <v>250</v>
      </c>
      <c r="AJ27" s="194">
        <f t="shared" si="4"/>
        <v>18</v>
      </c>
      <c r="AK27" s="194">
        <f t="shared" si="4"/>
        <v>192</v>
      </c>
      <c r="AL27" s="194">
        <f t="shared" ref="AL27:BQ27" si="5">AL28+AL29+AL30+AL31+AL32+AL33+AL34+AL35+AL36+AL37+AL39</f>
        <v>36</v>
      </c>
      <c r="AM27" s="194">
        <f t="shared" si="5"/>
        <v>144</v>
      </c>
      <c r="AN27" s="194">
        <f t="shared" si="5"/>
        <v>0</v>
      </c>
      <c r="AO27" s="194">
        <f t="shared" si="5"/>
        <v>4</v>
      </c>
      <c r="AP27" s="194">
        <f t="shared" si="5"/>
        <v>8</v>
      </c>
      <c r="AQ27" s="194">
        <f t="shared" si="5"/>
        <v>0</v>
      </c>
      <c r="AR27" s="244">
        <f t="shared" si="5"/>
        <v>0</v>
      </c>
      <c r="AS27" s="243">
        <f t="shared" si="5"/>
        <v>344</v>
      </c>
      <c r="AT27" s="194">
        <f t="shared" si="5"/>
        <v>26</v>
      </c>
      <c r="AU27" s="194">
        <f t="shared" si="5"/>
        <v>318</v>
      </c>
      <c r="AV27" s="194">
        <f t="shared" si="5"/>
        <v>158</v>
      </c>
      <c r="AW27" s="194">
        <f t="shared" si="5"/>
        <v>154</v>
      </c>
      <c r="AX27" s="194">
        <f t="shared" si="5"/>
        <v>0</v>
      </c>
      <c r="AY27" s="194">
        <f t="shared" si="5"/>
        <v>2</v>
      </c>
      <c r="AZ27" s="194">
        <f t="shared" si="5"/>
        <v>4</v>
      </c>
      <c r="BA27" s="194">
        <f t="shared" si="5"/>
        <v>0</v>
      </c>
      <c r="BB27" s="244">
        <f t="shared" si="5"/>
        <v>0</v>
      </c>
      <c r="BC27" s="220">
        <f t="shared" si="5"/>
        <v>52</v>
      </c>
      <c r="BD27" s="79">
        <f t="shared" si="5"/>
        <v>10</v>
      </c>
      <c r="BE27" s="79">
        <f t="shared" si="5"/>
        <v>42</v>
      </c>
      <c r="BF27" s="79">
        <f t="shared" si="5"/>
        <v>6</v>
      </c>
      <c r="BG27" s="79">
        <f t="shared" si="5"/>
        <v>36</v>
      </c>
      <c r="BH27" s="79">
        <f t="shared" si="5"/>
        <v>0</v>
      </c>
      <c r="BI27" s="79">
        <f t="shared" si="5"/>
        <v>0</v>
      </c>
      <c r="BJ27" s="79">
        <f t="shared" si="5"/>
        <v>0</v>
      </c>
      <c r="BK27" s="79">
        <f t="shared" si="5"/>
        <v>0</v>
      </c>
      <c r="BL27" s="221">
        <f t="shared" si="5"/>
        <v>0</v>
      </c>
      <c r="BM27" s="220">
        <f t="shared" si="5"/>
        <v>68</v>
      </c>
      <c r="BN27" s="79">
        <f t="shared" si="5"/>
        <v>8</v>
      </c>
      <c r="BO27" s="79">
        <f t="shared" si="5"/>
        <v>60</v>
      </c>
      <c r="BP27" s="79">
        <f t="shared" si="5"/>
        <v>50</v>
      </c>
      <c r="BQ27" s="79">
        <f t="shared" si="5"/>
        <v>10</v>
      </c>
      <c r="BR27" s="79">
        <f t="shared" ref="BR27:BV27" si="6">BR28+BR29+BR30+BR31+BR32+BR33+BR34+BR35+BR36+BR37+BR39</f>
        <v>0</v>
      </c>
      <c r="BS27" s="79">
        <f t="shared" si="6"/>
        <v>0</v>
      </c>
      <c r="BT27" s="79">
        <f t="shared" si="6"/>
        <v>0</v>
      </c>
      <c r="BU27" s="79">
        <f t="shared" si="6"/>
        <v>0</v>
      </c>
      <c r="BV27" s="221">
        <f t="shared" si="6"/>
        <v>0</v>
      </c>
      <c r="BW27" s="8"/>
    </row>
    <row r="28" spans="1:75" ht="33" customHeight="1" x14ac:dyDescent="0.25">
      <c r="A28" s="64" t="s">
        <v>72</v>
      </c>
      <c r="B28" s="82" t="s">
        <v>73</v>
      </c>
      <c r="C28" s="42"/>
      <c r="D28" s="42"/>
      <c r="E28" s="42">
        <v>3</v>
      </c>
      <c r="F28" s="83">
        <f t="shared" ref="F28:F39" si="7">G28+H28</f>
        <v>86</v>
      </c>
      <c r="G28" s="84">
        <v>4</v>
      </c>
      <c r="H28" s="67">
        <v>82</v>
      </c>
      <c r="I28" s="68">
        <v>22</v>
      </c>
      <c r="J28" s="68">
        <v>60</v>
      </c>
      <c r="K28" s="68"/>
      <c r="L28" s="68"/>
      <c r="M28" s="68"/>
      <c r="N28" s="265"/>
      <c r="O28" s="257"/>
      <c r="P28" s="85"/>
      <c r="Q28" s="85"/>
      <c r="R28" s="69"/>
      <c r="S28" s="69"/>
      <c r="T28" s="85"/>
      <c r="U28" s="85"/>
      <c r="V28" s="85"/>
      <c r="W28" s="85"/>
      <c r="X28" s="70"/>
      <c r="Y28" s="257"/>
      <c r="Z28" s="85"/>
      <c r="AA28" s="85"/>
      <c r="AB28" s="69"/>
      <c r="AC28" s="69"/>
      <c r="AD28" s="85"/>
      <c r="AE28" s="69"/>
      <c r="AF28" s="69"/>
      <c r="AG28" s="85"/>
      <c r="AH28" s="70"/>
      <c r="AI28" s="200">
        <f>AJ28+AK28</f>
        <v>86</v>
      </c>
      <c r="AJ28" s="72">
        <v>4</v>
      </c>
      <c r="AK28" s="205">
        <v>82</v>
      </c>
      <c r="AL28" s="91">
        <v>22</v>
      </c>
      <c r="AM28" s="91">
        <v>54</v>
      </c>
      <c r="AN28" s="197"/>
      <c r="AO28" s="198">
        <v>2</v>
      </c>
      <c r="AP28" s="198">
        <v>4</v>
      </c>
      <c r="AQ28" s="197"/>
      <c r="AR28" s="199"/>
      <c r="AS28" s="196"/>
      <c r="AT28" s="197"/>
      <c r="AU28" s="197"/>
      <c r="AV28" s="198"/>
      <c r="AW28" s="198"/>
      <c r="AX28" s="197"/>
      <c r="AY28" s="197"/>
      <c r="AZ28" s="197"/>
      <c r="BA28" s="197"/>
      <c r="BB28" s="199"/>
      <c r="BC28" s="222"/>
      <c r="BD28" s="75"/>
      <c r="BE28" s="74"/>
      <c r="BF28" s="75"/>
      <c r="BG28" s="75"/>
      <c r="BH28" s="75"/>
      <c r="BI28" s="75"/>
      <c r="BJ28" s="75"/>
      <c r="BK28" s="75"/>
      <c r="BL28" s="76"/>
      <c r="BM28" s="222"/>
      <c r="BN28" s="75"/>
      <c r="BO28" s="74"/>
      <c r="BP28" s="75"/>
      <c r="BQ28" s="75"/>
      <c r="BR28" s="75"/>
      <c r="BS28" s="75"/>
      <c r="BT28" s="75"/>
      <c r="BU28" s="74"/>
      <c r="BV28" s="76"/>
      <c r="BW28" s="8"/>
    </row>
    <row r="29" spans="1:75" ht="36" customHeight="1" x14ac:dyDescent="0.25">
      <c r="A29" s="64" t="s">
        <v>74</v>
      </c>
      <c r="B29" s="82" t="s">
        <v>154</v>
      </c>
      <c r="C29" s="40"/>
      <c r="D29" s="80">
        <v>4</v>
      </c>
      <c r="E29" s="59"/>
      <c r="F29" s="83">
        <f t="shared" si="7"/>
        <v>94</v>
      </c>
      <c r="G29" s="84">
        <v>4</v>
      </c>
      <c r="H29" s="67">
        <v>90</v>
      </c>
      <c r="I29" s="68">
        <v>58</v>
      </c>
      <c r="J29" s="68">
        <v>32</v>
      </c>
      <c r="K29" s="68"/>
      <c r="L29" s="68"/>
      <c r="M29" s="68"/>
      <c r="N29" s="265"/>
      <c r="O29" s="257"/>
      <c r="P29" s="69"/>
      <c r="Q29" s="85"/>
      <c r="R29" s="69"/>
      <c r="S29" s="69"/>
      <c r="T29" s="69"/>
      <c r="U29" s="69"/>
      <c r="V29" s="69"/>
      <c r="W29" s="69"/>
      <c r="X29" s="70"/>
      <c r="Y29" s="257"/>
      <c r="Z29" s="69"/>
      <c r="AA29" s="85"/>
      <c r="AB29" s="69"/>
      <c r="AC29" s="69"/>
      <c r="AD29" s="69"/>
      <c r="AE29" s="69"/>
      <c r="AF29" s="69"/>
      <c r="AG29" s="69"/>
      <c r="AH29" s="70"/>
      <c r="AI29" s="200"/>
      <c r="AJ29" s="71"/>
      <c r="AK29" s="71"/>
      <c r="AL29" s="72"/>
      <c r="AM29" s="72"/>
      <c r="AN29" s="72"/>
      <c r="AO29" s="72"/>
      <c r="AP29" s="72"/>
      <c r="AQ29" s="72"/>
      <c r="AR29" s="73"/>
      <c r="AS29" s="200">
        <f t="shared" ref="AS29:AS30" si="8">AT29+AU29</f>
        <v>94</v>
      </c>
      <c r="AT29" s="72">
        <v>4</v>
      </c>
      <c r="AU29" s="205">
        <v>90</v>
      </c>
      <c r="AV29" s="91">
        <v>58</v>
      </c>
      <c r="AW29" s="91">
        <v>32</v>
      </c>
      <c r="AX29" s="72"/>
      <c r="AY29" s="72"/>
      <c r="AZ29" s="72"/>
      <c r="BA29" s="72"/>
      <c r="BB29" s="73"/>
      <c r="BC29" s="222"/>
      <c r="BD29" s="75"/>
      <c r="BE29" s="74"/>
      <c r="BF29" s="75"/>
      <c r="BG29" s="75"/>
      <c r="BH29" s="75"/>
      <c r="BI29" s="75"/>
      <c r="BJ29" s="75"/>
      <c r="BK29" s="75"/>
      <c r="BL29" s="76"/>
      <c r="BM29" s="222"/>
      <c r="BN29" s="75"/>
      <c r="BO29" s="74"/>
      <c r="BP29" s="75"/>
      <c r="BQ29" s="75"/>
      <c r="BR29" s="75"/>
      <c r="BS29" s="75"/>
      <c r="BT29" s="75"/>
      <c r="BU29" s="75"/>
      <c r="BV29" s="76"/>
      <c r="BW29" s="8"/>
    </row>
    <row r="30" spans="1:75" ht="33" customHeight="1" x14ac:dyDescent="0.25">
      <c r="A30" s="64" t="s">
        <v>75</v>
      </c>
      <c r="B30" s="86" t="s">
        <v>76</v>
      </c>
      <c r="C30" s="40"/>
      <c r="D30" s="80">
        <v>4</v>
      </c>
      <c r="E30" s="59"/>
      <c r="F30" s="83">
        <f t="shared" si="7"/>
        <v>64</v>
      </c>
      <c r="G30" s="84">
        <v>4</v>
      </c>
      <c r="H30" s="67">
        <v>60</v>
      </c>
      <c r="I30" s="68">
        <v>36</v>
      </c>
      <c r="J30" s="68">
        <v>24</v>
      </c>
      <c r="K30" s="68"/>
      <c r="L30" s="68"/>
      <c r="M30" s="68"/>
      <c r="N30" s="265"/>
      <c r="O30" s="257"/>
      <c r="P30" s="69"/>
      <c r="Q30" s="85"/>
      <c r="R30" s="69"/>
      <c r="S30" s="69"/>
      <c r="T30" s="69"/>
      <c r="U30" s="69"/>
      <c r="V30" s="69"/>
      <c r="W30" s="69"/>
      <c r="X30" s="70"/>
      <c r="Y30" s="257"/>
      <c r="Z30" s="69"/>
      <c r="AA30" s="85"/>
      <c r="AB30" s="69"/>
      <c r="AC30" s="69"/>
      <c r="AD30" s="69"/>
      <c r="AE30" s="69"/>
      <c r="AF30" s="69"/>
      <c r="AG30" s="69"/>
      <c r="AH30" s="70"/>
      <c r="AI30" s="200"/>
      <c r="AJ30" s="71"/>
      <c r="AK30" s="71"/>
      <c r="AL30" s="72"/>
      <c r="AM30" s="72"/>
      <c r="AN30" s="72"/>
      <c r="AO30" s="72"/>
      <c r="AP30" s="72"/>
      <c r="AQ30" s="72"/>
      <c r="AR30" s="73"/>
      <c r="AS30" s="200">
        <f t="shared" si="8"/>
        <v>64</v>
      </c>
      <c r="AT30" s="72">
        <v>4</v>
      </c>
      <c r="AU30" s="205">
        <v>60</v>
      </c>
      <c r="AV30" s="91">
        <v>36</v>
      </c>
      <c r="AW30" s="91">
        <v>24</v>
      </c>
      <c r="AX30" s="72"/>
      <c r="AY30" s="72"/>
      <c r="AZ30" s="72"/>
      <c r="BA30" s="72"/>
      <c r="BB30" s="73"/>
      <c r="BC30" s="222"/>
      <c r="BD30" s="75"/>
      <c r="BE30" s="74"/>
      <c r="BF30" s="75"/>
      <c r="BG30" s="75"/>
      <c r="BH30" s="75"/>
      <c r="BI30" s="75"/>
      <c r="BJ30" s="75"/>
      <c r="BK30" s="75"/>
      <c r="BL30" s="76"/>
      <c r="BM30" s="222"/>
      <c r="BN30" s="75"/>
      <c r="BO30" s="74"/>
      <c r="BP30" s="75"/>
      <c r="BQ30" s="75"/>
      <c r="BR30" s="75"/>
      <c r="BS30" s="75"/>
      <c r="BT30" s="75"/>
      <c r="BU30" s="75"/>
      <c r="BV30" s="76"/>
      <c r="BW30" s="8"/>
    </row>
    <row r="31" spans="1:75" ht="47.25" x14ac:dyDescent="0.25">
      <c r="A31" s="64" t="s">
        <v>77</v>
      </c>
      <c r="B31" s="87" t="s">
        <v>149</v>
      </c>
      <c r="C31" s="42"/>
      <c r="D31" s="59"/>
      <c r="E31" s="59">
        <v>4</v>
      </c>
      <c r="F31" s="83">
        <f t="shared" si="7"/>
        <v>70</v>
      </c>
      <c r="G31" s="84">
        <v>4</v>
      </c>
      <c r="H31" s="67">
        <v>66</v>
      </c>
      <c r="I31" s="68">
        <v>30</v>
      </c>
      <c r="J31" s="68">
        <v>36</v>
      </c>
      <c r="K31" s="68"/>
      <c r="L31" s="68"/>
      <c r="M31" s="68"/>
      <c r="N31" s="265"/>
      <c r="O31" s="257"/>
      <c r="P31" s="69"/>
      <c r="Q31" s="85"/>
      <c r="R31" s="69"/>
      <c r="S31" s="69"/>
      <c r="T31" s="69"/>
      <c r="U31" s="69"/>
      <c r="V31" s="69"/>
      <c r="W31" s="69"/>
      <c r="X31" s="70"/>
      <c r="Y31" s="257"/>
      <c r="Z31" s="69"/>
      <c r="AA31" s="85"/>
      <c r="AB31" s="69"/>
      <c r="AC31" s="69"/>
      <c r="AD31" s="69"/>
      <c r="AE31" s="69"/>
      <c r="AF31" s="69"/>
      <c r="AG31" s="69"/>
      <c r="AH31" s="70"/>
      <c r="AI31" s="200"/>
      <c r="AJ31" s="72"/>
      <c r="AK31" s="205"/>
      <c r="AL31" s="91"/>
      <c r="AM31" s="91"/>
      <c r="AN31" s="72"/>
      <c r="AO31" s="72"/>
      <c r="AP31" s="72"/>
      <c r="AQ31" s="72"/>
      <c r="AR31" s="73"/>
      <c r="AS31" s="200">
        <v>70</v>
      </c>
      <c r="AT31" s="71">
        <v>4</v>
      </c>
      <c r="AU31" s="71">
        <v>66</v>
      </c>
      <c r="AV31" s="72">
        <v>30</v>
      </c>
      <c r="AW31" s="72">
        <v>30</v>
      </c>
      <c r="AX31" s="72"/>
      <c r="AY31" s="72">
        <v>2</v>
      </c>
      <c r="AZ31" s="72">
        <v>4</v>
      </c>
      <c r="BA31" s="72"/>
      <c r="BB31" s="73"/>
      <c r="BC31" s="222"/>
      <c r="BD31" s="75"/>
      <c r="BE31" s="74"/>
      <c r="BF31" s="75"/>
      <c r="BG31" s="75"/>
      <c r="BH31" s="75"/>
      <c r="BI31" s="75"/>
      <c r="BJ31" s="75"/>
      <c r="BK31" s="75"/>
      <c r="BL31" s="76"/>
      <c r="BM31" s="222"/>
      <c r="BN31" s="74"/>
      <c r="BO31" s="74"/>
      <c r="BP31" s="75"/>
      <c r="BQ31" s="75"/>
      <c r="BR31" s="75"/>
      <c r="BS31" s="75"/>
      <c r="BT31" s="75"/>
      <c r="BU31" s="75"/>
      <c r="BV31" s="76"/>
      <c r="BW31" s="8"/>
    </row>
    <row r="32" spans="1:75" ht="32.25" customHeight="1" x14ac:dyDescent="0.25">
      <c r="A32" s="64" t="s">
        <v>78</v>
      </c>
      <c r="B32" s="87" t="s">
        <v>150</v>
      </c>
      <c r="C32" s="42"/>
      <c r="D32" s="59"/>
      <c r="E32" s="59">
        <v>3</v>
      </c>
      <c r="F32" s="83">
        <v>60</v>
      </c>
      <c r="G32" s="84">
        <v>10</v>
      </c>
      <c r="H32" s="67">
        <v>50</v>
      </c>
      <c r="I32" s="68">
        <v>14</v>
      </c>
      <c r="J32" s="68">
        <v>36</v>
      </c>
      <c r="K32" s="68"/>
      <c r="L32" s="68"/>
      <c r="M32" s="68"/>
      <c r="N32" s="265"/>
      <c r="O32" s="257"/>
      <c r="P32" s="69"/>
      <c r="Q32" s="85"/>
      <c r="R32" s="69"/>
      <c r="S32" s="69"/>
      <c r="T32" s="69"/>
      <c r="U32" s="69"/>
      <c r="V32" s="69"/>
      <c r="W32" s="69"/>
      <c r="X32" s="70"/>
      <c r="Y32" s="257"/>
      <c r="Z32" s="69"/>
      <c r="AA32" s="85"/>
      <c r="AB32" s="69"/>
      <c r="AC32" s="69"/>
      <c r="AD32" s="69"/>
      <c r="AE32" s="69"/>
      <c r="AF32" s="69"/>
      <c r="AG32" s="69"/>
      <c r="AH32" s="70"/>
      <c r="AI32" s="200">
        <v>60</v>
      </c>
      <c r="AJ32" s="72">
        <v>10</v>
      </c>
      <c r="AK32" s="205">
        <v>50</v>
      </c>
      <c r="AL32" s="91">
        <v>14</v>
      </c>
      <c r="AM32" s="91">
        <v>30</v>
      </c>
      <c r="AN32" s="72"/>
      <c r="AO32" s="72">
        <v>2</v>
      </c>
      <c r="AP32" s="72">
        <v>4</v>
      </c>
      <c r="AQ32" s="72"/>
      <c r="AR32" s="73"/>
      <c r="AS32" s="200"/>
      <c r="AT32" s="71"/>
      <c r="AU32" s="71"/>
      <c r="AV32" s="72"/>
      <c r="AW32" s="72"/>
      <c r="AX32" s="72"/>
      <c r="AY32" s="72"/>
      <c r="AZ32" s="72"/>
      <c r="BA32" s="72"/>
      <c r="BB32" s="73"/>
      <c r="BC32" s="222"/>
      <c r="BD32" s="75"/>
      <c r="BE32" s="74"/>
      <c r="BF32" s="75"/>
      <c r="BG32" s="75"/>
      <c r="BH32" s="75"/>
      <c r="BI32" s="75"/>
      <c r="BJ32" s="75"/>
      <c r="BK32" s="75"/>
      <c r="BL32" s="76"/>
      <c r="BM32" s="222"/>
      <c r="BN32" s="75"/>
      <c r="BO32" s="74"/>
      <c r="BP32" s="75"/>
      <c r="BQ32" s="75"/>
      <c r="BR32" s="75"/>
      <c r="BS32" s="75"/>
      <c r="BT32" s="75"/>
      <c r="BU32" s="75"/>
      <c r="BV32" s="76"/>
      <c r="BW32" s="8"/>
    </row>
    <row r="33" spans="1:75" ht="38.25" customHeight="1" x14ac:dyDescent="0.25">
      <c r="A33" s="64" t="s">
        <v>79</v>
      </c>
      <c r="B33" s="87" t="s">
        <v>81</v>
      </c>
      <c r="C33" s="42"/>
      <c r="D33" s="59">
        <v>6</v>
      </c>
      <c r="E33" s="59"/>
      <c r="F33" s="83">
        <f t="shared" si="7"/>
        <v>40</v>
      </c>
      <c r="G33" s="84">
        <v>4</v>
      </c>
      <c r="H33" s="67">
        <v>36</v>
      </c>
      <c r="I33" s="68">
        <v>30</v>
      </c>
      <c r="J33" s="68">
        <v>6</v>
      </c>
      <c r="K33" s="68"/>
      <c r="L33" s="68"/>
      <c r="M33" s="68"/>
      <c r="N33" s="265"/>
      <c r="O33" s="257"/>
      <c r="P33" s="69"/>
      <c r="Q33" s="85"/>
      <c r="R33" s="69"/>
      <c r="S33" s="69"/>
      <c r="T33" s="69"/>
      <c r="U33" s="69"/>
      <c r="V33" s="69"/>
      <c r="W33" s="69"/>
      <c r="X33" s="70"/>
      <c r="Y33" s="257"/>
      <c r="Z33" s="69"/>
      <c r="AA33" s="85"/>
      <c r="AB33" s="69"/>
      <c r="AC33" s="69"/>
      <c r="AD33" s="69"/>
      <c r="AE33" s="69"/>
      <c r="AF33" s="69"/>
      <c r="AG33" s="69"/>
      <c r="AH33" s="70"/>
      <c r="AI33" s="200"/>
      <c r="AJ33" s="72"/>
      <c r="AK33" s="205"/>
      <c r="AL33" s="91"/>
      <c r="AM33" s="91"/>
      <c r="AN33" s="72"/>
      <c r="AO33" s="72"/>
      <c r="AP33" s="72"/>
      <c r="AQ33" s="72"/>
      <c r="AR33" s="73"/>
      <c r="AS33" s="200"/>
      <c r="AT33" s="71"/>
      <c r="AU33" s="71"/>
      <c r="AV33" s="72"/>
      <c r="AW33" s="72"/>
      <c r="AX33" s="72"/>
      <c r="AY33" s="72"/>
      <c r="AZ33" s="72"/>
      <c r="BA33" s="72"/>
      <c r="BB33" s="73"/>
      <c r="BC33" s="222"/>
      <c r="BD33" s="74"/>
      <c r="BE33" s="74"/>
      <c r="BF33" s="75"/>
      <c r="BG33" s="75"/>
      <c r="BH33" s="75"/>
      <c r="BI33" s="75"/>
      <c r="BJ33" s="75"/>
      <c r="BK33" s="75"/>
      <c r="BL33" s="76"/>
      <c r="BM33" s="222">
        <v>40</v>
      </c>
      <c r="BN33" s="74">
        <v>4</v>
      </c>
      <c r="BO33" s="74">
        <v>36</v>
      </c>
      <c r="BP33" s="75">
        <v>30</v>
      </c>
      <c r="BQ33" s="75">
        <v>6</v>
      </c>
      <c r="BR33" s="75"/>
      <c r="BS33" s="75"/>
      <c r="BT33" s="75"/>
      <c r="BU33" s="75"/>
      <c r="BV33" s="76"/>
      <c r="BW33" s="8"/>
    </row>
    <row r="34" spans="1:75" ht="42" customHeight="1" x14ac:dyDescent="0.25">
      <c r="A34" s="64" t="s">
        <v>80</v>
      </c>
      <c r="B34" s="88" t="s">
        <v>151</v>
      </c>
      <c r="C34" s="42"/>
      <c r="D34" s="59">
        <v>5</v>
      </c>
      <c r="E34" s="59"/>
      <c r="F34" s="83">
        <f t="shared" si="7"/>
        <v>100</v>
      </c>
      <c r="G34" s="84">
        <v>20</v>
      </c>
      <c r="H34" s="67">
        <v>80</v>
      </c>
      <c r="I34" s="68">
        <v>0</v>
      </c>
      <c r="J34" s="68">
        <v>80</v>
      </c>
      <c r="K34" s="68"/>
      <c r="L34" s="68"/>
      <c r="M34" s="68"/>
      <c r="N34" s="265"/>
      <c r="O34" s="257"/>
      <c r="P34" s="69"/>
      <c r="Q34" s="85"/>
      <c r="R34" s="69"/>
      <c r="S34" s="69"/>
      <c r="T34" s="69"/>
      <c r="U34" s="69"/>
      <c r="V34" s="69"/>
      <c r="W34" s="69"/>
      <c r="X34" s="70"/>
      <c r="Y34" s="257"/>
      <c r="Z34" s="69"/>
      <c r="AA34" s="85"/>
      <c r="AB34" s="69"/>
      <c r="AC34" s="69"/>
      <c r="AD34" s="69"/>
      <c r="AE34" s="69"/>
      <c r="AF34" s="69"/>
      <c r="AG34" s="69"/>
      <c r="AH34" s="70"/>
      <c r="AI34" s="200">
        <v>24</v>
      </c>
      <c r="AJ34" s="71">
        <v>4</v>
      </c>
      <c r="AK34" s="71">
        <v>20</v>
      </c>
      <c r="AL34" s="72">
        <v>0</v>
      </c>
      <c r="AM34" s="72">
        <v>20</v>
      </c>
      <c r="AN34" s="72"/>
      <c r="AO34" s="72"/>
      <c r="AP34" s="72"/>
      <c r="AQ34" s="72"/>
      <c r="AR34" s="73"/>
      <c r="AS34" s="200">
        <v>36</v>
      </c>
      <c r="AT34" s="71">
        <v>6</v>
      </c>
      <c r="AU34" s="71">
        <v>30</v>
      </c>
      <c r="AV34" s="72">
        <v>0</v>
      </c>
      <c r="AW34" s="72">
        <v>30</v>
      </c>
      <c r="AX34" s="72"/>
      <c r="AY34" s="72"/>
      <c r="AZ34" s="72"/>
      <c r="BA34" s="72"/>
      <c r="BB34" s="73"/>
      <c r="BC34" s="222">
        <v>40</v>
      </c>
      <c r="BD34" s="74">
        <v>10</v>
      </c>
      <c r="BE34" s="74">
        <v>30</v>
      </c>
      <c r="BF34" s="75">
        <v>0</v>
      </c>
      <c r="BG34" s="75">
        <v>30</v>
      </c>
      <c r="BH34" s="75"/>
      <c r="BI34" s="75"/>
      <c r="BJ34" s="75"/>
      <c r="BK34" s="75"/>
      <c r="BL34" s="76"/>
      <c r="BM34" s="222"/>
      <c r="BN34" s="75"/>
      <c r="BO34" s="74"/>
      <c r="BP34" s="75"/>
      <c r="BQ34" s="75"/>
      <c r="BR34" s="75"/>
      <c r="BS34" s="75"/>
      <c r="BT34" s="75"/>
      <c r="BU34" s="75"/>
      <c r="BV34" s="76"/>
      <c r="BW34" s="8"/>
    </row>
    <row r="35" spans="1:75" ht="15.75" x14ac:dyDescent="0.25">
      <c r="A35" s="64" t="s">
        <v>82</v>
      </c>
      <c r="B35" s="86" t="s">
        <v>83</v>
      </c>
      <c r="C35" s="42"/>
      <c r="D35" s="59">
        <v>6</v>
      </c>
      <c r="E35" s="59"/>
      <c r="F35" s="83">
        <f t="shared" si="7"/>
        <v>40</v>
      </c>
      <c r="G35" s="84">
        <v>4</v>
      </c>
      <c r="H35" s="67">
        <v>36</v>
      </c>
      <c r="I35" s="68">
        <v>26</v>
      </c>
      <c r="J35" s="68">
        <v>10</v>
      </c>
      <c r="K35" s="68"/>
      <c r="L35" s="68"/>
      <c r="M35" s="68"/>
      <c r="N35" s="265"/>
      <c r="O35" s="257"/>
      <c r="P35" s="69"/>
      <c r="Q35" s="85"/>
      <c r="R35" s="69"/>
      <c r="S35" s="69"/>
      <c r="T35" s="69"/>
      <c r="U35" s="69"/>
      <c r="V35" s="69"/>
      <c r="W35" s="69"/>
      <c r="X35" s="70"/>
      <c r="Y35" s="257"/>
      <c r="Z35" s="69"/>
      <c r="AA35" s="85"/>
      <c r="AB35" s="69"/>
      <c r="AC35" s="69"/>
      <c r="AD35" s="69"/>
      <c r="AE35" s="69"/>
      <c r="AF35" s="69"/>
      <c r="AG35" s="69"/>
      <c r="AH35" s="70"/>
      <c r="AI35" s="200"/>
      <c r="AJ35" s="71"/>
      <c r="AK35" s="71"/>
      <c r="AL35" s="72"/>
      <c r="AM35" s="72"/>
      <c r="AN35" s="72"/>
      <c r="AO35" s="72"/>
      <c r="AP35" s="72"/>
      <c r="AQ35" s="72"/>
      <c r="AR35" s="73"/>
      <c r="AS35" s="200"/>
      <c r="AT35" s="71"/>
      <c r="AU35" s="71"/>
      <c r="AV35" s="72"/>
      <c r="AW35" s="72"/>
      <c r="AX35" s="72"/>
      <c r="AY35" s="72"/>
      <c r="AZ35" s="72"/>
      <c r="BA35" s="72"/>
      <c r="BB35" s="73"/>
      <c r="BC35" s="222">
        <v>12</v>
      </c>
      <c r="BD35" s="75">
        <v>0</v>
      </c>
      <c r="BE35" s="206">
        <v>12</v>
      </c>
      <c r="BF35" s="92">
        <v>6</v>
      </c>
      <c r="BG35" s="92">
        <v>6</v>
      </c>
      <c r="BH35" s="75"/>
      <c r="BI35" s="75"/>
      <c r="BJ35" s="75"/>
      <c r="BK35" s="75"/>
      <c r="BL35" s="76"/>
      <c r="BM35" s="222">
        <v>28</v>
      </c>
      <c r="BN35" s="74">
        <v>4</v>
      </c>
      <c r="BO35" s="74">
        <v>24</v>
      </c>
      <c r="BP35" s="75">
        <v>20</v>
      </c>
      <c r="BQ35" s="75">
        <v>4</v>
      </c>
      <c r="BR35" s="75"/>
      <c r="BS35" s="75"/>
      <c r="BT35" s="75"/>
      <c r="BU35" s="75"/>
      <c r="BV35" s="76"/>
      <c r="BW35" s="8"/>
    </row>
    <row r="36" spans="1:75" ht="27" customHeight="1" x14ac:dyDescent="0.25">
      <c r="A36" s="64" t="s">
        <v>84</v>
      </c>
      <c r="B36" s="87" t="s">
        <v>85</v>
      </c>
      <c r="C36" s="42"/>
      <c r="D36" s="59">
        <v>4</v>
      </c>
      <c r="E36" s="59"/>
      <c r="F36" s="83">
        <f t="shared" si="7"/>
        <v>40</v>
      </c>
      <c r="G36" s="84">
        <v>4</v>
      </c>
      <c r="H36" s="67">
        <v>36</v>
      </c>
      <c r="I36" s="68">
        <v>16</v>
      </c>
      <c r="J36" s="68">
        <v>20</v>
      </c>
      <c r="K36" s="68"/>
      <c r="L36" s="68"/>
      <c r="M36" s="68"/>
      <c r="N36" s="265"/>
      <c r="O36" s="257"/>
      <c r="P36" s="69"/>
      <c r="Q36" s="85"/>
      <c r="R36" s="69"/>
      <c r="S36" s="69"/>
      <c r="T36" s="69"/>
      <c r="U36" s="69"/>
      <c r="V36" s="69"/>
      <c r="W36" s="69"/>
      <c r="X36" s="70"/>
      <c r="Y36" s="257"/>
      <c r="Z36" s="69"/>
      <c r="AA36" s="85"/>
      <c r="AB36" s="69"/>
      <c r="AC36" s="69"/>
      <c r="AD36" s="69"/>
      <c r="AE36" s="69"/>
      <c r="AF36" s="69"/>
      <c r="AG36" s="69"/>
      <c r="AH36" s="70"/>
      <c r="AI36" s="200"/>
      <c r="AJ36" s="71"/>
      <c r="AK36" s="71"/>
      <c r="AL36" s="72"/>
      <c r="AM36" s="72"/>
      <c r="AN36" s="72"/>
      <c r="AO36" s="72"/>
      <c r="AP36" s="72"/>
      <c r="AQ36" s="72"/>
      <c r="AR36" s="73"/>
      <c r="AS36" s="200">
        <f t="shared" ref="AS36" si="9">AT36+AU36</f>
        <v>40</v>
      </c>
      <c r="AT36" s="72">
        <v>4</v>
      </c>
      <c r="AU36" s="205">
        <v>36</v>
      </c>
      <c r="AV36" s="91">
        <v>16</v>
      </c>
      <c r="AW36" s="91">
        <v>20</v>
      </c>
      <c r="AX36" s="72"/>
      <c r="AY36" s="72"/>
      <c r="AZ36" s="72"/>
      <c r="BA36" s="72"/>
      <c r="BB36" s="73"/>
      <c r="BC36" s="222"/>
      <c r="BD36" s="74"/>
      <c r="BE36" s="74"/>
      <c r="BF36" s="75"/>
      <c r="BG36" s="75"/>
      <c r="BH36" s="75"/>
      <c r="BI36" s="75"/>
      <c r="BJ36" s="75"/>
      <c r="BK36" s="75"/>
      <c r="BL36" s="76"/>
      <c r="BM36" s="222"/>
      <c r="BN36" s="75"/>
      <c r="BO36" s="74"/>
      <c r="BP36" s="75"/>
      <c r="BQ36" s="75"/>
      <c r="BR36" s="75"/>
      <c r="BS36" s="75"/>
      <c r="BT36" s="75"/>
      <c r="BU36" s="75"/>
      <c r="BV36" s="76"/>
      <c r="BW36" s="8"/>
    </row>
    <row r="37" spans="1:75" ht="24" customHeight="1" x14ac:dyDescent="0.25">
      <c r="A37" s="64" t="s">
        <v>86</v>
      </c>
      <c r="B37" s="89" t="s">
        <v>63</v>
      </c>
      <c r="C37" s="42"/>
      <c r="D37" s="59">
        <v>3</v>
      </c>
      <c r="E37" s="59"/>
      <c r="F37" s="83">
        <f t="shared" si="7"/>
        <v>40</v>
      </c>
      <c r="G37" s="84">
        <v>0</v>
      </c>
      <c r="H37" s="67">
        <v>40</v>
      </c>
      <c r="I37" s="84">
        <v>0</v>
      </c>
      <c r="J37" s="84">
        <v>40</v>
      </c>
      <c r="K37" s="84"/>
      <c r="L37" s="84"/>
      <c r="M37" s="84"/>
      <c r="N37" s="90"/>
      <c r="O37" s="257"/>
      <c r="P37" s="69"/>
      <c r="Q37" s="85"/>
      <c r="R37" s="69"/>
      <c r="S37" s="69"/>
      <c r="T37" s="69"/>
      <c r="U37" s="69"/>
      <c r="V37" s="69"/>
      <c r="W37" s="69"/>
      <c r="X37" s="70"/>
      <c r="Y37" s="257"/>
      <c r="Z37" s="69"/>
      <c r="AA37" s="85"/>
      <c r="AB37" s="69"/>
      <c r="AC37" s="69"/>
      <c r="AD37" s="69"/>
      <c r="AE37" s="69"/>
      <c r="AF37" s="69"/>
      <c r="AG37" s="69"/>
      <c r="AH37" s="70"/>
      <c r="AI37" s="200">
        <f t="shared" ref="AI37" si="10">AJ37+AK37</f>
        <v>40</v>
      </c>
      <c r="AJ37" s="72">
        <v>0</v>
      </c>
      <c r="AK37" s="205">
        <v>40</v>
      </c>
      <c r="AL37" s="72">
        <v>0</v>
      </c>
      <c r="AM37" s="72">
        <v>40</v>
      </c>
      <c r="AN37" s="72"/>
      <c r="AO37" s="72"/>
      <c r="AP37" s="72"/>
      <c r="AQ37" s="72"/>
      <c r="AR37" s="73"/>
      <c r="AS37" s="200"/>
      <c r="AT37" s="71"/>
      <c r="AU37" s="71"/>
      <c r="AV37" s="72"/>
      <c r="AW37" s="72"/>
      <c r="AX37" s="72"/>
      <c r="AY37" s="72"/>
      <c r="AZ37" s="72"/>
      <c r="BA37" s="72"/>
      <c r="BB37" s="73"/>
      <c r="BC37" s="222"/>
      <c r="BD37" s="74"/>
      <c r="BE37" s="74"/>
      <c r="BF37" s="75"/>
      <c r="BG37" s="75"/>
      <c r="BH37" s="75"/>
      <c r="BI37" s="75"/>
      <c r="BJ37" s="75"/>
      <c r="BK37" s="75"/>
      <c r="BL37" s="76"/>
      <c r="BM37" s="222"/>
      <c r="BN37" s="75"/>
      <c r="BO37" s="74"/>
      <c r="BP37" s="75"/>
      <c r="BQ37" s="75"/>
      <c r="BR37" s="75"/>
      <c r="BS37" s="75"/>
      <c r="BT37" s="75"/>
      <c r="BU37" s="75"/>
      <c r="BV37" s="76"/>
      <c r="BW37" s="8"/>
    </row>
    <row r="38" spans="1:75" ht="24" customHeight="1" x14ac:dyDescent="0.25">
      <c r="A38" s="64" t="s">
        <v>87</v>
      </c>
      <c r="B38" s="89" t="s">
        <v>152</v>
      </c>
      <c r="C38" s="42"/>
      <c r="D38" s="59">
        <v>3</v>
      </c>
      <c r="E38" s="59"/>
      <c r="F38" s="83">
        <f t="shared" si="7"/>
        <v>40</v>
      </c>
      <c r="G38" s="84">
        <v>4</v>
      </c>
      <c r="H38" s="83">
        <v>36</v>
      </c>
      <c r="I38" s="84">
        <v>18</v>
      </c>
      <c r="J38" s="84">
        <v>18</v>
      </c>
      <c r="K38" s="84"/>
      <c r="L38" s="84"/>
      <c r="M38" s="84"/>
      <c r="N38" s="90"/>
      <c r="O38" s="257"/>
      <c r="P38" s="69"/>
      <c r="Q38" s="85"/>
      <c r="R38" s="69"/>
      <c r="S38" s="69"/>
      <c r="T38" s="69"/>
      <c r="U38" s="69"/>
      <c r="V38" s="69"/>
      <c r="W38" s="69"/>
      <c r="X38" s="70"/>
      <c r="Y38" s="257"/>
      <c r="Z38" s="69"/>
      <c r="AA38" s="85"/>
      <c r="AB38" s="69"/>
      <c r="AC38" s="69"/>
      <c r="AD38" s="69"/>
      <c r="AE38" s="69"/>
      <c r="AF38" s="69"/>
      <c r="AG38" s="69"/>
      <c r="AH38" s="70"/>
      <c r="AI38" s="200">
        <f t="shared" ref="AI38" si="11">AJ38+AK38</f>
        <v>40</v>
      </c>
      <c r="AJ38" s="72">
        <v>4</v>
      </c>
      <c r="AK38" s="71">
        <v>36</v>
      </c>
      <c r="AL38" s="72">
        <v>18</v>
      </c>
      <c r="AM38" s="72">
        <v>18</v>
      </c>
      <c r="AN38" s="72"/>
      <c r="AO38" s="72"/>
      <c r="AP38" s="72"/>
      <c r="AQ38" s="72"/>
      <c r="AR38" s="73"/>
      <c r="AS38" s="200"/>
      <c r="AT38" s="71"/>
      <c r="AU38" s="71"/>
      <c r="AV38" s="72"/>
      <c r="AW38" s="72"/>
      <c r="AX38" s="72"/>
      <c r="AY38" s="72"/>
      <c r="AZ38" s="72"/>
      <c r="BA38" s="72"/>
      <c r="BB38" s="73"/>
      <c r="BC38" s="222"/>
      <c r="BD38" s="74"/>
      <c r="BE38" s="74"/>
      <c r="BF38" s="75"/>
      <c r="BG38" s="75"/>
      <c r="BH38" s="75"/>
      <c r="BI38" s="75"/>
      <c r="BJ38" s="75"/>
      <c r="BK38" s="75"/>
      <c r="BL38" s="76"/>
      <c r="BM38" s="222"/>
      <c r="BN38" s="75"/>
      <c r="BO38" s="74"/>
      <c r="BP38" s="75"/>
      <c r="BQ38" s="75"/>
      <c r="BR38" s="75"/>
      <c r="BS38" s="75"/>
      <c r="BT38" s="75"/>
      <c r="BU38" s="75"/>
      <c r="BV38" s="76"/>
      <c r="BW38" s="8"/>
    </row>
    <row r="39" spans="1:75" ht="91.5" customHeight="1" thickBot="1" x14ac:dyDescent="0.3">
      <c r="A39" s="64" t="s">
        <v>153</v>
      </c>
      <c r="B39" s="88" t="s">
        <v>88</v>
      </c>
      <c r="C39" s="42"/>
      <c r="D39" s="59">
        <v>4</v>
      </c>
      <c r="E39" s="59"/>
      <c r="F39" s="83">
        <f t="shared" si="7"/>
        <v>40</v>
      </c>
      <c r="G39" s="84">
        <v>4</v>
      </c>
      <c r="H39" s="83">
        <v>36</v>
      </c>
      <c r="I39" s="84">
        <v>18</v>
      </c>
      <c r="J39" s="84">
        <v>18</v>
      </c>
      <c r="K39" s="84"/>
      <c r="L39" s="84"/>
      <c r="M39" s="84"/>
      <c r="N39" s="90"/>
      <c r="O39" s="257"/>
      <c r="P39" s="69"/>
      <c r="Q39" s="85"/>
      <c r="R39" s="69"/>
      <c r="S39" s="69"/>
      <c r="T39" s="69"/>
      <c r="U39" s="69"/>
      <c r="V39" s="69"/>
      <c r="W39" s="69"/>
      <c r="X39" s="70"/>
      <c r="Y39" s="257"/>
      <c r="Z39" s="69"/>
      <c r="AA39" s="85"/>
      <c r="AB39" s="69"/>
      <c r="AC39" s="69"/>
      <c r="AD39" s="69"/>
      <c r="AE39" s="69"/>
      <c r="AF39" s="69"/>
      <c r="AG39" s="69"/>
      <c r="AH39" s="70"/>
      <c r="AI39" s="201"/>
      <c r="AJ39" s="202"/>
      <c r="AK39" s="203"/>
      <c r="AL39" s="202"/>
      <c r="AM39" s="202"/>
      <c r="AN39" s="202"/>
      <c r="AO39" s="202"/>
      <c r="AP39" s="202"/>
      <c r="AQ39" s="202"/>
      <c r="AR39" s="204"/>
      <c r="AS39" s="200">
        <f t="shared" ref="AS39" si="12">AT39+AU39</f>
        <v>40</v>
      </c>
      <c r="AT39" s="72">
        <v>4</v>
      </c>
      <c r="AU39" s="71">
        <v>36</v>
      </c>
      <c r="AV39" s="72">
        <v>18</v>
      </c>
      <c r="AW39" s="72">
        <v>18</v>
      </c>
      <c r="AX39" s="202"/>
      <c r="AY39" s="202"/>
      <c r="AZ39" s="202"/>
      <c r="BA39" s="202"/>
      <c r="BB39" s="204"/>
      <c r="BC39" s="222"/>
      <c r="BD39" s="74"/>
      <c r="BE39" s="74"/>
      <c r="BF39" s="75"/>
      <c r="BG39" s="75"/>
      <c r="BH39" s="75"/>
      <c r="BI39" s="75"/>
      <c r="BJ39" s="75"/>
      <c r="BK39" s="75"/>
      <c r="BL39" s="76"/>
      <c r="BM39" s="222"/>
      <c r="BN39" s="74"/>
      <c r="BO39" s="74"/>
      <c r="BP39" s="75"/>
      <c r="BQ39" s="75"/>
      <c r="BR39" s="75"/>
      <c r="BS39" s="75"/>
      <c r="BT39" s="75"/>
      <c r="BU39" s="75"/>
      <c r="BV39" s="76"/>
      <c r="BW39" s="8"/>
    </row>
    <row r="40" spans="1:75" ht="15.75" x14ac:dyDescent="0.25">
      <c r="A40" s="77" t="s">
        <v>89</v>
      </c>
      <c r="B40" s="93" t="s">
        <v>90</v>
      </c>
      <c r="C40" s="94"/>
      <c r="D40" s="95"/>
      <c r="E40" s="95"/>
      <c r="F40" s="79">
        <f>F41+F47+F53+F59+F65</f>
        <v>2202</v>
      </c>
      <c r="G40" s="79">
        <f t="shared" ref="G40:BR40" si="13">G41+G47+G53+G59+G65</f>
        <v>150</v>
      </c>
      <c r="H40" s="79">
        <f t="shared" si="13"/>
        <v>1092</v>
      </c>
      <c r="I40" s="79">
        <f t="shared" si="13"/>
        <v>556</v>
      </c>
      <c r="J40" s="79">
        <f t="shared" si="13"/>
        <v>516</v>
      </c>
      <c r="K40" s="79">
        <f t="shared" si="13"/>
        <v>20</v>
      </c>
      <c r="L40" s="79">
        <f t="shared" si="13"/>
        <v>900</v>
      </c>
      <c r="M40" s="79">
        <f t="shared" si="13"/>
        <v>0</v>
      </c>
      <c r="N40" s="211">
        <f t="shared" si="13"/>
        <v>0</v>
      </c>
      <c r="O40" s="220">
        <f t="shared" si="13"/>
        <v>0</v>
      </c>
      <c r="P40" s="79">
        <f t="shared" si="13"/>
        <v>0</v>
      </c>
      <c r="Q40" s="79">
        <f t="shared" si="13"/>
        <v>0</v>
      </c>
      <c r="R40" s="79">
        <f t="shared" si="13"/>
        <v>0</v>
      </c>
      <c r="S40" s="79">
        <f t="shared" si="13"/>
        <v>0</v>
      </c>
      <c r="T40" s="79">
        <f t="shared" si="13"/>
        <v>0</v>
      </c>
      <c r="U40" s="79">
        <f t="shared" si="13"/>
        <v>0</v>
      </c>
      <c r="V40" s="79">
        <f t="shared" si="13"/>
        <v>0</v>
      </c>
      <c r="W40" s="79">
        <f t="shared" si="13"/>
        <v>0</v>
      </c>
      <c r="X40" s="221">
        <f t="shared" si="13"/>
        <v>0</v>
      </c>
      <c r="Y40" s="220">
        <f t="shared" si="13"/>
        <v>0</v>
      </c>
      <c r="Z40" s="79">
        <f t="shared" si="13"/>
        <v>0</v>
      </c>
      <c r="AA40" s="79">
        <f t="shared" si="13"/>
        <v>0</v>
      </c>
      <c r="AB40" s="79">
        <f t="shared" si="13"/>
        <v>0</v>
      </c>
      <c r="AC40" s="79">
        <f t="shared" si="13"/>
        <v>0</v>
      </c>
      <c r="AD40" s="79">
        <f t="shared" si="13"/>
        <v>0</v>
      </c>
      <c r="AE40" s="79">
        <f t="shared" si="13"/>
        <v>0</v>
      </c>
      <c r="AF40" s="79">
        <f t="shared" si="13"/>
        <v>0</v>
      </c>
      <c r="AG40" s="79">
        <f t="shared" si="13"/>
        <v>0</v>
      </c>
      <c r="AH40" s="221">
        <f t="shared" si="13"/>
        <v>0</v>
      </c>
      <c r="AI40" s="245">
        <f t="shared" si="13"/>
        <v>206</v>
      </c>
      <c r="AJ40" s="195">
        <f t="shared" si="13"/>
        <v>10</v>
      </c>
      <c r="AK40" s="195">
        <f t="shared" si="13"/>
        <v>196</v>
      </c>
      <c r="AL40" s="195">
        <f t="shared" si="13"/>
        <v>96</v>
      </c>
      <c r="AM40" s="195">
        <f t="shared" si="13"/>
        <v>94</v>
      </c>
      <c r="AN40" s="195">
        <f t="shared" si="13"/>
        <v>0</v>
      </c>
      <c r="AO40" s="195">
        <f t="shared" si="13"/>
        <v>2</v>
      </c>
      <c r="AP40" s="195">
        <f t="shared" si="13"/>
        <v>4</v>
      </c>
      <c r="AQ40" s="195">
        <f t="shared" si="13"/>
        <v>12</v>
      </c>
      <c r="AR40" s="246">
        <f t="shared" si="13"/>
        <v>144</v>
      </c>
      <c r="AS40" s="245">
        <f t="shared" si="13"/>
        <v>270</v>
      </c>
      <c r="AT40" s="195">
        <f t="shared" si="13"/>
        <v>30</v>
      </c>
      <c r="AU40" s="195">
        <f t="shared" si="13"/>
        <v>240</v>
      </c>
      <c r="AV40" s="195">
        <f t="shared" si="13"/>
        <v>116</v>
      </c>
      <c r="AW40" s="195">
        <f t="shared" si="13"/>
        <v>98</v>
      </c>
      <c r="AX40" s="195">
        <f t="shared" si="13"/>
        <v>20</v>
      </c>
      <c r="AY40" s="195">
        <f t="shared" si="13"/>
        <v>2</v>
      </c>
      <c r="AZ40" s="195">
        <f t="shared" si="13"/>
        <v>4</v>
      </c>
      <c r="BA40" s="195">
        <f t="shared" si="13"/>
        <v>12</v>
      </c>
      <c r="BB40" s="246">
        <f t="shared" si="13"/>
        <v>216</v>
      </c>
      <c r="BC40" s="220">
        <f t="shared" si="13"/>
        <v>332</v>
      </c>
      <c r="BD40" s="79">
        <f t="shared" si="13"/>
        <v>34</v>
      </c>
      <c r="BE40" s="79">
        <f t="shared" si="13"/>
        <v>298</v>
      </c>
      <c r="BF40" s="79">
        <f t="shared" si="13"/>
        <v>164</v>
      </c>
      <c r="BG40" s="79">
        <f t="shared" si="13"/>
        <v>128</v>
      </c>
      <c r="BH40" s="79">
        <f t="shared" si="13"/>
        <v>0</v>
      </c>
      <c r="BI40" s="79">
        <f t="shared" si="13"/>
        <v>2</v>
      </c>
      <c r="BJ40" s="79">
        <f t="shared" si="13"/>
        <v>4</v>
      </c>
      <c r="BK40" s="79">
        <f t="shared" si="13"/>
        <v>12</v>
      </c>
      <c r="BL40" s="221">
        <f t="shared" si="13"/>
        <v>216</v>
      </c>
      <c r="BM40" s="220">
        <f t="shared" si="13"/>
        <v>434</v>
      </c>
      <c r="BN40" s="79">
        <f t="shared" si="13"/>
        <v>76</v>
      </c>
      <c r="BO40" s="79">
        <f t="shared" si="13"/>
        <v>358</v>
      </c>
      <c r="BP40" s="79">
        <f t="shared" si="13"/>
        <v>180</v>
      </c>
      <c r="BQ40" s="79">
        <f t="shared" si="13"/>
        <v>166</v>
      </c>
      <c r="BR40" s="79">
        <f t="shared" si="13"/>
        <v>0</v>
      </c>
      <c r="BS40" s="79">
        <f t="shared" ref="BS40:BV40" si="14">BS41+BS47+BS53+BS59+BS65</f>
        <v>4</v>
      </c>
      <c r="BT40" s="79">
        <f t="shared" si="14"/>
        <v>8</v>
      </c>
      <c r="BU40" s="79">
        <f t="shared" si="14"/>
        <v>24</v>
      </c>
      <c r="BV40" s="221">
        <f t="shared" si="14"/>
        <v>324</v>
      </c>
      <c r="BW40" s="8"/>
    </row>
    <row r="41" spans="1:75" ht="74.25" customHeight="1" x14ac:dyDescent="0.25">
      <c r="A41" s="96" t="s">
        <v>91</v>
      </c>
      <c r="B41" s="97" t="s">
        <v>158</v>
      </c>
      <c r="C41" s="96"/>
      <c r="D41" s="96" t="s">
        <v>156</v>
      </c>
      <c r="E41" s="273" t="s">
        <v>157</v>
      </c>
      <c r="F41" s="98">
        <f>F42+F43+F44+F45+F46</f>
        <v>362</v>
      </c>
      <c r="G41" s="98">
        <f t="shared" ref="G41:BR41" si="15">G42+G43+G44+G45</f>
        <v>10</v>
      </c>
      <c r="H41" s="98">
        <f t="shared" si="15"/>
        <v>196</v>
      </c>
      <c r="I41" s="98">
        <f t="shared" si="15"/>
        <v>96</v>
      </c>
      <c r="J41" s="98">
        <f t="shared" si="15"/>
        <v>100</v>
      </c>
      <c r="K41" s="98">
        <f t="shared" si="15"/>
        <v>0</v>
      </c>
      <c r="L41" s="98">
        <f t="shared" si="15"/>
        <v>144</v>
      </c>
      <c r="M41" s="98">
        <f t="shared" si="15"/>
        <v>0</v>
      </c>
      <c r="N41" s="212">
        <f t="shared" si="15"/>
        <v>0</v>
      </c>
      <c r="O41" s="223">
        <f t="shared" si="15"/>
        <v>0</v>
      </c>
      <c r="P41" s="98">
        <f t="shared" si="15"/>
        <v>0</v>
      </c>
      <c r="Q41" s="98">
        <f t="shared" si="15"/>
        <v>0</v>
      </c>
      <c r="R41" s="98">
        <f t="shared" si="15"/>
        <v>0</v>
      </c>
      <c r="S41" s="98">
        <f t="shared" si="15"/>
        <v>0</v>
      </c>
      <c r="T41" s="98">
        <f t="shared" si="15"/>
        <v>0</v>
      </c>
      <c r="U41" s="98">
        <f t="shared" si="15"/>
        <v>0</v>
      </c>
      <c r="V41" s="98">
        <f t="shared" si="15"/>
        <v>0</v>
      </c>
      <c r="W41" s="98">
        <f t="shared" si="15"/>
        <v>0</v>
      </c>
      <c r="X41" s="224">
        <f t="shared" si="15"/>
        <v>0</v>
      </c>
      <c r="Y41" s="223">
        <f t="shared" si="15"/>
        <v>0</v>
      </c>
      <c r="Z41" s="98">
        <f t="shared" si="15"/>
        <v>0</v>
      </c>
      <c r="AA41" s="98">
        <f t="shared" si="15"/>
        <v>0</v>
      </c>
      <c r="AB41" s="98">
        <f t="shared" si="15"/>
        <v>0</v>
      </c>
      <c r="AC41" s="98">
        <f t="shared" si="15"/>
        <v>0</v>
      </c>
      <c r="AD41" s="98">
        <f t="shared" si="15"/>
        <v>0</v>
      </c>
      <c r="AE41" s="98">
        <f t="shared" si="15"/>
        <v>0</v>
      </c>
      <c r="AF41" s="98">
        <f t="shared" si="15"/>
        <v>0</v>
      </c>
      <c r="AG41" s="98">
        <f t="shared" si="15"/>
        <v>0</v>
      </c>
      <c r="AH41" s="224">
        <f t="shared" si="15"/>
        <v>0</v>
      </c>
      <c r="AI41" s="223">
        <f t="shared" si="15"/>
        <v>206</v>
      </c>
      <c r="AJ41" s="98">
        <f t="shared" si="15"/>
        <v>10</v>
      </c>
      <c r="AK41" s="98">
        <f t="shared" si="15"/>
        <v>196</v>
      </c>
      <c r="AL41" s="98">
        <f t="shared" si="15"/>
        <v>96</v>
      </c>
      <c r="AM41" s="98">
        <f t="shared" si="15"/>
        <v>94</v>
      </c>
      <c r="AN41" s="98">
        <f t="shared" si="15"/>
        <v>0</v>
      </c>
      <c r="AO41" s="98">
        <f t="shared" si="15"/>
        <v>2</v>
      </c>
      <c r="AP41" s="98">
        <f t="shared" si="15"/>
        <v>4</v>
      </c>
      <c r="AQ41" s="98">
        <f t="shared" si="15"/>
        <v>0</v>
      </c>
      <c r="AR41" s="224">
        <f t="shared" si="15"/>
        <v>144</v>
      </c>
      <c r="AS41" s="223">
        <f t="shared" si="15"/>
        <v>0</v>
      </c>
      <c r="AT41" s="98">
        <f t="shared" si="15"/>
        <v>0</v>
      </c>
      <c r="AU41" s="98">
        <f t="shared" si="15"/>
        <v>0</v>
      </c>
      <c r="AV41" s="98">
        <f t="shared" si="15"/>
        <v>0</v>
      </c>
      <c r="AW41" s="98">
        <f t="shared" si="15"/>
        <v>0</v>
      </c>
      <c r="AX41" s="98">
        <f t="shared" si="15"/>
        <v>0</v>
      </c>
      <c r="AY41" s="98">
        <f t="shared" si="15"/>
        <v>0</v>
      </c>
      <c r="AZ41" s="98">
        <f t="shared" si="15"/>
        <v>0</v>
      </c>
      <c r="BA41" s="98">
        <f>BA46</f>
        <v>0</v>
      </c>
      <c r="BB41" s="224">
        <f t="shared" si="15"/>
        <v>0</v>
      </c>
      <c r="BC41" s="223">
        <f t="shared" si="15"/>
        <v>0</v>
      </c>
      <c r="BD41" s="98">
        <f t="shared" si="15"/>
        <v>0</v>
      </c>
      <c r="BE41" s="98">
        <f t="shared" si="15"/>
        <v>0</v>
      </c>
      <c r="BF41" s="98">
        <f t="shared" si="15"/>
        <v>0</v>
      </c>
      <c r="BG41" s="98">
        <f t="shared" si="15"/>
        <v>0</v>
      </c>
      <c r="BH41" s="98">
        <f t="shared" si="15"/>
        <v>0</v>
      </c>
      <c r="BI41" s="98">
        <f t="shared" si="15"/>
        <v>0</v>
      </c>
      <c r="BJ41" s="98">
        <f t="shared" si="15"/>
        <v>0</v>
      </c>
      <c r="BK41" s="98">
        <f t="shared" si="15"/>
        <v>0</v>
      </c>
      <c r="BL41" s="224">
        <f t="shared" si="15"/>
        <v>0</v>
      </c>
      <c r="BM41" s="223">
        <f t="shared" si="15"/>
        <v>0</v>
      </c>
      <c r="BN41" s="98">
        <f t="shared" si="15"/>
        <v>0</v>
      </c>
      <c r="BO41" s="98">
        <f t="shared" si="15"/>
        <v>0</v>
      </c>
      <c r="BP41" s="98">
        <f t="shared" si="15"/>
        <v>0</v>
      </c>
      <c r="BQ41" s="98">
        <f t="shared" si="15"/>
        <v>0</v>
      </c>
      <c r="BR41" s="98">
        <f t="shared" si="15"/>
        <v>0</v>
      </c>
      <c r="BS41" s="98">
        <f t="shared" ref="BS41:BV41" si="16">BS42+BS43+BS44+BS45</f>
        <v>0</v>
      </c>
      <c r="BT41" s="98">
        <f t="shared" si="16"/>
        <v>0</v>
      </c>
      <c r="BU41" s="98">
        <f t="shared" si="16"/>
        <v>0</v>
      </c>
      <c r="BV41" s="224">
        <f t="shared" si="16"/>
        <v>0</v>
      </c>
      <c r="BW41" s="8"/>
    </row>
    <row r="42" spans="1:75" ht="73.5" customHeight="1" x14ac:dyDescent="0.25">
      <c r="A42" s="40" t="s">
        <v>92</v>
      </c>
      <c r="B42" s="65" t="s">
        <v>93</v>
      </c>
      <c r="C42" s="42"/>
      <c r="D42" s="59">
        <v>3</v>
      </c>
      <c r="E42" s="59"/>
      <c r="F42" s="99">
        <v>74</v>
      </c>
      <c r="G42" s="66">
        <v>4</v>
      </c>
      <c r="H42" s="66">
        <v>70</v>
      </c>
      <c r="I42" s="68">
        <v>38</v>
      </c>
      <c r="J42" s="68">
        <v>32</v>
      </c>
      <c r="K42" s="68"/>
      <c r="L42" s="68"/>
      <c r="M42" s="68"/>
      <c r="N42" s="265"/>
      <c r="O42" s="257"/>
      <c r="P42" s="85"/>
      <c r="Q42" s="85"/>
      <c r="R42" s="69"/>
      <c r="S42" s="69"/>
      <c r="T42" s="85"/>
      <c r="U42" s="85"/>
      <c r="V42" s="85"/>
      <c r="W42" s="85"/>
      <c r="X42" s="70"/>
      <c r="Y42" s="257"/>
      <c r="Z42" s="85"/>
      <c r="AA42" s="85"/>
      <c r="AB42" s="69"/>
      <c r="AC42" s="69"/>
      <c r="AD42" s="85"/>
      <c r="AE42" s="85"/>
      <c r="AF42" s="85"/>
      <c r="AG42" s="85"/>
      <c r="AH42" s="70"/>
      <c r="AI42" s="247">
        <v>74</v>
      </c>
      <c r="AJ42" s="207">
        <v>4</v>
      </c>
      <c r="AK42" s="275">
        <v>70</v>
      </c>
      <c r="AL42" s="91">
        <v>38</v>
      </c>
      <c r="AM42" s="91">
        <v>32</v>
      </c>
      <c r="AN42" s="72"/>
      <c r="AO42" s="72"/>
      <c r="AP42" s="72"/>
      <c r="AQ42" s="72"/>
      <c r="AR42" s="73"/>
      <c r="AS42" s="200"/>
      <c r="AT42" s="72"/>
      <c r="AU42" s="71"/>
      <c r="AV42" s="72"/>
      <c r="AW42" s="72"/>
      <c r="AX42" s="72"/>
      <c r="AY42" s="72"/>
      <c r="AZ42" s="72"/>
      <c r="BA42" s="72"/>
      <c r="BB42" s="73"/>
      <c r="BC42" s="222"/>
      <c r="BD42" s="74"/>
      <c r="BE42" s="74"/>
      <c r="BF42" s="75"/>
      <c r="BG42" s="75"/>
      <c r="BH42" s="74"/>
      <c r="BI42" s="74"/>
      <c r="BJ42" s="74"/>
      <c r="BK42" s="74"/>
      <c r="BL42" s="76"/>
      <c r="BM42" s="222"/>
      <c r="BN42" s="74"/>
      <c r="BO42" s="74"/>
      <c r="BP42" s="75"/>
      <c r="BQ42" s="75"/>
      <c r="BR42" s="74"/>
      <c r="BS42" s="74"/>
      <c r="BT42" s="74"/>
      <c r="BU42" s="74"/>
      <c r="BV42" s="76"/>
      <c r="BW42" s="8"/>
    </row>
    <row r="43" spans="1:75" ht="58.5" customHeight="1" x14ac:dyDescent="0.25">
      <c r="A43" s="40" t="s">
        <v>94</v>
      </c>
      <c r="B43" s="65" t="s">
        <v>95</v>
      </c>
      <c r="C43" s="42"/>
      <c r="D43" s="59"/>
      <c r="E43" s="59">
        <v>3</v>
      </c>
      <c r="F43" s="99">
        <v>132</v>
      </c>
      <c r="G43" s="66">
        <v>6</v>
      </c>
      <c r="H43" s="66">
        <v>126</v>
      </c>
      <c r="I43" s="68">
        <v>58</v>
      </c>
      <c r="J43" s="68">
        <v>68</v>
      </c>
      <c r="K43" s="68"/>
      <c r="L43" s="68"/>
      <c r="M43" s="68"/>
      <c r="N43" s="265"/>
      <c r="O43" s="258"/>
      <c r="P43" s="69"/>
      <c r="Q43" s="69"/>
      <c r="R43" s="69"/>
      <c r="S43" s="69"/>
      <c r="T43" s="69"/>
      <c r="U43" s="69"/>
      <c r="V43" s="69"/>
      <c r="W43" s="69"/>
      <c r="X43" s="70"/>
      <c r="Y43" s="257"/>
      <c r="Z43" s="85"/>
      <c r="AA43" s="85"/>
      <c r="AB43" s="69"/>
      <c r="AC43" s="69"/>
      <c r="AD43" s="69"/>
      <c r="AE43" s="69"/>
      <c r="AF43" s="69"/>
      <c r="AG43" s="69"/>
      <c r="AH43" s="70"/>
      <c r="AI43" s="200">
        <v>132</v>
      </c>
      <c r="AJ43" s="72">
        <v>6</v>
      </c>
      <c r="AK43" s="71">
        <v>126</v>
      </c>
      <c r="AL43" s="72">
        <v>58</v>
      </c>
      <c r="AM43" s="72">
        <v>62</v>
      </c>
      <c r="AN43" s="72"/>
      <c r="AO43" s="72">
        <v>2</v>
      </c>
      <c r="AP43" s="72">
        <v>4</v>
      </c>
      <c r="AQ43" s="72"/>
      <c r="AR43" s="73"/>
      <c r="AS43" s="247"/>
      <c r="AT43" s="207"/>
      <c r="AU43" s="207"/>
      <c r="AV43" s="91"/>
      <c r="AW43" s="91"/>
      <c r="AX43" s="72"/>
      <c r="AY43" s="72"/>
      <c r="AZ43" s="72"/>
      <c r="BA43" s="72"/>
      <c r="BB43" s="73"/>
      <c r="BC43" s="225"/>
      <c r="BD43" s="75"/>
      <c r="BE43" s="75"/>
      <c r="BF43" s="75"/>
      <c r="BG43" s="75"/>
      <c r="BH43" s="75"/>
      <c r="BI43" s="75"/>
      <c r="BJ43" s="75"/>
      <c r="BK43" s="75"/>
      <c r="BL43" s="76"/>
      <c r="BM43" s="225"/>
      <c r="BN43" s="75"/>
      <c r="BO43" s="75"/>
      <c r="BP43" s="75"/>
      <c r="BQ43" s="75"/>
      <c r="BR43" s="75"/>
      <c r="BS43" s="75"/>
      <c r="BT43" s="75"/>
      <c r="BU43" s="75"/>
      <c r="BV43" s="76"/>
      <c r="BW43" s="8"/>
    </row>
    <row r="44" spans="1:75" ht="26.25" customHeight="1" x14ac:dyDescent="0.25">
      <c r="A44" s="40" t="s">
        <v>96</v>
      </c>
      <c r="B44" s="65" t="s">
        <v>97</v>
      </c>
      <c r="C44" s="100"/>
      <c r="D44" s="101"/>
      <c r="E44" s="101"/>
      <c r="F44" s="102">
        <f>L44</f>
        <v>72</v>
      </c>
      <c r="G44" s="66"/>
      <c r="H44" s="66"/>
      <c r="I44" s="68"/>
      <c r="J44" s="68"/>
      <c r="K44" s="68"/>
      <c r="L44" s="68">
        <v>72</v>
      </c>
      <c r="M44" s="68"/>
      <c r="N44" s="265"/>
      <c r="O44" s="258"/>
      <c r="P44" s="69"/>
      <c r="Q44" s="69"/>
      <c r="R44" s="69"/>
      <c r="S44" s="69"/>
      <c r="T44" s="69"/>
      <c r="U44" s="69"/>
      <c r="V44" s="69"/>
      <c r="W44" s="69"/>
      <c r="X44" s="70"/>
      <c r="Y44" s="258"/>
      <c r="Z44" s="69"/>
      <c r="AA44" s="69"/>
      <c r="AB44" s="69"/>
      <c r="AC44" s="69"/>
      <c r="AD44" s="69"/>
      <c r="AE44" s="69"/>
      <c r="AF44" s="69"/>
      <c r="AG44" s="69"/>
      <c r="AH44" s="70"/>
      <c r="AI44" s="200"/>
      <c r="AJ44" s="71"/>
      <c r="AK44" s="71"/>
      <c r="AL44" s="72"/>
      <c r="AM44" s="72"/>
      <c r="AN44" s="72"/>
      <c r="AO44" s="72"/>
      <c r="AP44" s="72"/>
      <c r="AQ44" s="72"/>
      <c r="AR44" s="169">
        <v>72</v>
      </c>
      <c r="AS44" s="250"/>
      <c r="AT44" s="72"/>
      <c r="AU44" s="72"/>
      <c r="AV44" s="72"/>
      <c r="AW44" s="72"/>
      <c r="AX44" s="72"/>
      <c r="AY44" s="72"/>
      <c r="AZ44" s="72"/>
      <c r="BA44" s="72"/>
      <c r="BB44" s="169"/>
      <c r="BC44" s="225"/>
      <c r="BD44" s="75"/>
      <c r="BE44" s="75"/>
      <c r="BF44" s="75"/>
      <c r="BG44" s="75"/>
      <c r="BH44" s="75"/>
      <c r="BI44" s="75"/>
      <c r="BJ44" s="75"/>
      <c r="BK44" s="75"/>
      <c r="BL44" s="103"/>
      <c r="BM44" s="225"/>
      <c r="BN44" s="75"/>
      <c r="BO44" s="75"/>
      <c r="BP44" s="75"/>
      <c r="BQ44" s="75"/>
      <c r="BR44" s="75"/>
      <c r="BS44" s="75"/>
      <c r="BT44" s="75"/>
      <c r="BU44" s="75"/>
      <c r="BV44" s="76"/>
      <c r="BW44" s="8"/>
    </row>
    <row r="45" spans="1:75" ht="34.9" customHeight="1" x14ac:dyDescent="0.25">
      <c r="A45" s="104" t="s">
        <v>98</v>
      </c>
      <c r="B45" s="65" t="s">
        <v>99</v>
      </c>
      <c r="C45" s="100"/>
      <c r="D45" s="105">
        <v>3</v>
      </c>
      <c r="E45" s="101"/>
      <c r="F45" s="102">
        <f>L45</f>
        <v>72</v>
      </c>
      <c r="G45" s="66"/>
      <c r="H45" s="66"/>
      <c r="I45" s="106"/>
      <c r="J45" s="106"/>
      <c r="K45" s="106"/>
      <c r="L45" s="106">
        <v>72</v>
      </c>
      <c r="M45" s="106"/>
      <c r="N45" s="266"/>
      <c r="O45" s="259"/>
      <c r="P45" s="107"/>
      <c r="Q45" s="107"/>
      <c r="R45" s="107"/>
      <c r="S45" s="107"/>
      <c r="T45" s="107"/>
      <c r="U45" s="107"/>
      <c r="V45" s="107"/>
      <c r="W45" s="107"/>
      <c r="X45" s="108"/>
      <c r="Y45" s="259"/>
      <c r="Z45" s="107"/>
      <c r="AA45" s="107"/>
      <c r="AB45" s="107"/>
      <c r="AC45" s="107"/>
      <c r="AD45" s="107"/>
      <c r="AE45" s="107"/>
      <c r="AF45" s="107"/>
      <c r="AG45" s="107"/>
      <c r="AH45" s="108"/>
      <c r="AI45" s="248"/>
      <c r="AJ45" s="109"/>
      <c r="AK45" s="109"/>
      <c r="AL45" s="110"/>
      <c r="AM45" s="110"/>
      <c r="AN45" s="110"/>
      <c r="AO45" s="110"/>
      <c r="AP45" s="110"/>
      <c r="AQ45" s="110"/>
      <c r="AR45" s="111">
        <v>72</v>
      </c>
      <c r="AS45" s="271"/>
      <c r="AT45" s="110"/>
      <c r="AU45" s="110"/>
      <c r="AV45" s="110"/>
      <c r="AW45" s="110"/>
      <c r="AX45" s="110"/>
      <c r="AY45" s="110"/>
      <c r="AZ45" s="110"/>
      <c r="BA45" s="110"/>
      <c r="BB45" s="111"/>
      <c r="BC45" s="226"/>
      <c r="BD45" s="112"/>
      <c r="BE45" s="112"/>
      <c r="BF45" s="112"/>
      <c r="BG45" s="112"/>
      <c r="BH45" s="112"/>
      <c r="BI45" s="112"/>
      <c r="BJ45" s="112"/>
      <c r="BK45" s="112"/>
      <c r="BL45" s="113"/>
      <c r="BM45" s="226"/>
      <c r="BN45" s="112"/>
      <c r="BO45" s="112"/>
      <c r="BP45" s="112"/>
      <c r="BQ45" s="112"/>
      <c r="BR45" s="112"/>
      <c r="BS45" s="112"/>
      <c r="BT45" s="112"/>
      <c r="BU45" s="112"/>
      <c r="BV45" s="227"/>
      <c r="BW45" s="8"/>
    </row>
    <row r="46" spans="1:75" ht="15.75" x14ac:dyDescent="0.25">
      <c r="A46" s="104"/>
      <c r="B46" s="114" t="s">
        <v>100</v>
      </c>
      <c r="C46" s="115"/>
      <c r="D46" s="116"/>
      <c r="E46" s="116">
        <v>3</v>
      </c>
      <c r="F46" s="102">
        <f>M46+N46</f>
        <v>12</v>
      </c>
      <c r="G46" s="66"/>
      <c r="H46" s="66"/>
      <c r="I46" s="117"/>
      <c r="J46" s="117"/>
      <c r="K46" s="117"/>
      <c r="L46" s="117"/>
      <c r="M46" s="117">
        <v>6</v>
      </c>
      <c r="N46" s="266">
        <v>6</v>
      </c>
      <c r="O46" s="259"/>
      <c r="P46" s="107"/>
      <c r="Q46" s="107"/>
      <c r="R46" s="107"/>
      <c r="S46" s="107"/>
      <c r="T46" s="107"/>
      <c r="U46" s="107"/>
      <c r="V46" s="107"/>
      <c r="W46" s="107"/>
      <c r="X46" s="108"/>
      <c r="Y46" s="259"/>
      <c r="Z46" s="107"/>
      <c r="AA46" s="107"/>
      <c r="AB46" s="107"/>
      <c r="AC46" s="107"/>
      <c r="AD46" s="107"/>
      <c r="AE46" s="107"/>
      <c r="AF46" s="107"/>
      <c r="AG46" s="107"/>
      <c r="AH46" s="108"/>
      <c r="AI46" s="248"/>
      <c r="AJ46" s="109"/>
      <c r="AK46" s="109"/>
      <c r="AL46" s="110"/>
      <c r="AM46" s="110"/>
      <c r="AN46" s="110"/>
      <c r="AO46" s="110"/>
      <c r="AP46" s="110"/>
      <c r="AQ46" s="109">
        <v>12</v>
      </c>
      <c r="AR46" s="111"/>
      <c r="AS46" s="271"/>
      <c r="AT46" s="110"/>
      <c r="AU46" s="110"/>
      <c r="AV46" s="110"/>
      <c r="AW46" s="110"/>
      <c r="AX46" s="110"/>
      <c r="AY46" s="110"/>
      <c r="AZ46" s="110"/>
      <c r="BA46" s="109"/>
      <c r="BB46" s="111"/>
      <c r="BC46" s="226"/>
      <c r="BD46" s="112"/>
      <c r="BE46" s="112"/>
      <c r="BF46" s="112"/>
      <c r="BG46" s="112"/>
      <c r="BH46" s="112"/>
      <c r="BI46" s="112"/>
      <c r="BJ46" s="112"/>
      <c r="BK46" s="112"/>
      <c r="BL46" s="118"/>
      <c r="BM46" s="226"/>
      <c r="BN46" s="112"/>
      <c r="BO46" s="112"/>
      <c r="BP46" s="112"/>
      <c r="BQ46" s="112"/>
      <c r="BR46" s="112"/>
      <c r="BS46" s="112"/>
      <c r="BT46" s="112"/>
      <c r="BU46" s="112"/>
      <c r="BV46" s="227"/>
      <c r="BW46" s="8"/>
    </row>
    <row r="47" spans="1:75" ht="78.75" x14ac:dyDescent="0.25">
      <c r="A47" s="119" t="s">
        <v>101</v>
      </c>
      <c r="B47" s="274" t="s">
        <v>159</v>
      </c>
      <c r="C47" s="96"/>
      <c r="D47" s="96" t="s">
        <v>156</v>
      </c>
      <c r="E47" s="273" t="s">
        <v>157</v>
      </c>
      <c r="F47" s="98">
        <f>F48+F49+F50+F51+F52</f>
        <v>498</v>
      </c>
      <c r="G47" s="98">
        <f t="shared" ref="G47:BR47" si="17">G48+G49+G50+G51</f>
        <v>30</v>
      </c>
      <c r="H47" s="98">
        <f t="shared" si="17"/>
        <v>240</v>
      </c>
      <c r="I47" s="98">
        <f t="shared" si="17"/>
        <v>116</v>
      </c>
      <c r="J47" s="98">
        <f t="shared" si="17"/>
        <v>104</v>
      </c>
      <c r="K47" s="98">
        <f t="shared" si="17"/>
        <v>20</v>
      </c>
      <c r="L47" s="98">
        <f t="shared" si="17"/>
        <v>216</v>
      </c>
      <c r="M47" s="98">
        <f t="shared" si="17"/>
        <v>0</v>
      </c>
      <c r="N47" s="212">
        <f t="shared" si="17"/>
        <v>0</v>
      </c>
      <c r="O47" s="223">
        <f t="shared" si="17"/>
        <v>0</v>
      </c>
      <c r="P47" s="98">
        <f t="shared" si="17"/>
        <v>0</v>
      </c>
      <c r="Q47" s="98">
        <f t="shared" si="17"/>
        <v>0</v>
      </c>
      <c r="R47" s="98">
        <f t="shared" si="17"/>
        <v>0</v>
      </c>
      <c r="S47" s="98">
        <f t="shared" si="17"/>
        <v>0</v>
      </c>
      <c r="T47" s="98">
        <f t="shared" si="17"/>
        <v>0</v>
      </c>
      <c r="U47" s="98">
        <f t="shared" si="17"/>
        <v>0</v>
      </c>
      <c r="V47" s="98">
        <f t="shared" si="17"/>
        <v>0</v>
      </c>
      <c r="W47" s="98">
        <f t="shared" si="17"/>
        <v>0</v>
      </c>
      <c r="X47" s="224">
        <f t="shared" si="17"/>
        <v>0</v>
      </c>
      <c r="Y47" s="223">
        <f t="shared" si="17"/>
        <v>0</v>
      </c>
      <c r="Z47" s="98">
        <f t="shared" si="17"/>
        <v>0</v>
      </c>
      <c r="AA47" s="98">
        <f t="shared" si="17"/>
        <v>0</v>
      </c>
      <c r="AB47" s="98">
        <f t="shared" si="17"/>
        <v>0</v>
      </c>
      <c r="AC47" s="98">
        <f t="shared" si="17"/>
        <v>0</v>
      </c>
      <c r="AD47" s="98">
        <f t="shared" si="17"/>
        <v>0</v>
      </c>
      <c r="AE47" s="98">
        <f t="shared" si="17"/>
        <v>0</v>
      </c>
      <c r="AF47" s="98">
        <f t="shared" si="17"/>
        <v>0</v>
      </c>
      <c r="AG47" s="98">
        <f t="shared" si="17"/>
        <v>0</v>
      </c>
      <c r="AH47" s="224">
        <f t="shared" si="17"/>
        <v>0</v>
      </c>
      <c r="AI47" s="223">
        <f t="shared" si="17"/>
        <v>0</v>
      </c>
      <c r="AJ47" s="98">
        <f t="shared" si="17"/>
        <v>0</v>
      </c>
      <c r="AK47" s="98">
        <f t="shared" si="17"/>
        <v>0</v>
      </c>
      <c r="AL47" s="98">
        <f t="shared" si="17"/>
        <v>0</v>
      </c>
      <c r="AM47" s="98">
        <f t="shared" si="17"/>
        <v>0</v>
      </c>
      <c r="AN47" s="98">
        <f t="shared" si="17"/>
        <v>0</v>
      </c>
      <c r="AO47" s="98">
        <f t="shared" si="17"/>
        <v>0</v>
      </c>
      <c r="AP47" s="98">
        <f t="shared" si="17"/>
        <v>0</v>
      </c>
      <c r="AQ47" s="98">
        <f>AQ46</f>
        <v>12</v>
      </c>
      <c r="AR47" s="224">
        <f t="shared" si="17"/>
        <v>0</v>
      </c>
      <c r="AS47" s="223">
        <f t="shared" si="17"/>
        <v>270</v>
      </c>
      <c r="AT47" s="98">
        <f t="shared" si="17"/>
        <v>30</v>
      </c>
      <c r="AU47" s="98">
        <f t="shared" si="17"/>
        <v>240</v>
      </c>
      <c r="AV47" s="98">
        <f t="shared" si="17"/>
        <v>116</v>
      </c>
      <c r="AW47" s="98">
        <f t="shared" si="17"/>
        <v>98</v>
      </c>
      <c r="AX47" s="98">
        <f t="shared" si="17"/>
        <v>20</v>
      </c>
      <c r="AY47" s="98">
        <f t="shared" si="17"/>
        <v>2</v>
      </c>
      <c r="AZ47" s="98">
        <f t="shared" si="17"/>
        <v>4</v>
      </c>
      <c r="BA47" s="98">
        <f>BA52</f>
        <v>12</v>
      </c>
      <c r="BB47" s="224">
        <f t="shared" si="17"/>
        <v>216</v>
      </c>
      <c r="BC47" s="223">
        <f t="shared" si="17"/>
        <v>0</v>
      </c>
      <c r="BD47" s="98">
        <f t="shared" si="17"/>
        <v>0</v>
      </c>
      <c r="BE47" s="98">
        <f t="shared" si="17"/>
        <v>0</v>
      </c>
      <c r="BF47" s="98">
        <f t="shared" si="17"/>
        <v>0</v>
      </c>
      <c r="BG47" s="98">
        <f t="shared" si="17"/>
        <v>0</v>
      </c>
      <c r="BH47" s="98">
        <f t="shared" si="17"/>
        <v>0</v>
      </c>
      <c r="BI47" s="98">
        <f t="shared" si="17"/>
        <v>0</v>
      </c>
      <c r="BJ47" s="98">
        <f t="shared" si="17"/>
        <v>0</v>
      </c>
      <c r="BK47" s="98">
        <f t="shared" si="17"/>
        <v>0</v>
      </c>
      <c r="BL47" s="224">
        <f t="shared" si="17"/>
        <v>0</v>
      </c>
      <c r="BM47" s="223">
        <f t="shared" si="17"/>
        <v>0</v>
      </c>
      <c r="BN47" s="98">
        <f t="shared" si="17"/>
        <v>0</v>
      </c>
      <c r="BO47" s="98">
        <f t="shared" si="17"/>
        <v>0</v>
      </c>
      <c r="BP47" s="98">
        <f t="shared" si="17"/>
        <v>0</v>
      </c>
      <c r="BQ47" s="98">
        <f t="shared" si="17"/>
        <v>0</v>
      </c>
      <c r="BR47" s="98">
        <f t="shared" si="17"/>
        <v>0</v>
      </c>
      <c r="BS47" s="98">
        <f t="shared" ref="BS47:BV47" si="18">BS48+BS49+BS50+BS51</f>
        <v>0</v>
      </c>
      <c r="BT47" s="98">
        <f t="shared" si="18"/>
        <v>0</v>
      </c>
      <c r="BU47" s="98">
        <f t="shared" si="18"/>
        <v>0</v>
      </c>
      <c r="BV47" s="224">
        <f t="shared" si="18"/>
        <v>0</v>
      </c>
      <c r="BW47" s="8"/>
    </row>
    <row r="48" spans="1:75" ht="68.45" customHeight="1" x14ac:dyDescent="0.25">
      <c r="A48" s="120" t="s">
        <v>102</v>
      </c>
      <c r="B48" s="82" t="s">
        <v>103</v>
      </c>
      <c r="C48" s="42"/>
      <c r="D48" s="59">
        <v>4</v>
      </c>
      <c r="E48" s="59"/>
      <c r="F48" s="43">
        <v>126</v>
      </c>
      <c r="G48" s="66">
        <v>16</v>
      </c>
      <c r="H48" s="66">
        <v>110</v>
      </c>
      <c r="I48" s="68">
        <v>56</v>
      </c>
      <c r="J48" s="68">
        <v>54</v>
      </c>
      <c r="K48" s="68"/>
      <c r="L48" s="68"/>
      <c r="M48" s="68"/>
      <c r="N48" s="265"/>
      <c r="O48" s="258"/>
      <c r="P48" s="69"/>
      <c r="Q48" s="69"/>
      <c r="R48" s="69"/>
      <c r="S48" s="69"/>
      <c r="T48" s="69"/>
      <c r="U48" s="69"/>
      <c r="V48" s="69"/>
      <c r="W48" s="69"/>
      <c r="X48" s="70"/>
      <c r="Y48" s="257"/>
      <c r="Z48" s="85"/>
      <c r="AA48" s="85"/>
      <c r="AB48" s="69"/>
      <c r="AC48" s="69"/>
      <c r="AD48" s="69"/>
      <c r="AE48" s="69"/>
      <c r="AF48" s="69"/>
      <c r="AG48" s="69"/>
      <c r="AH48" s="70"/>
      <c r="AI48" s="249"/>
      <c r="AJ48" s="207"/>
      <c r="AK48" s="275"/>
      <c r="AL48" s="91"/>
      <c r="AM48" s="91"/>
      <c r="AN48" s="72"/>
      <c r="AO48" s="72"/>
      <c r="AP48" s="72"/>
      <c r="AQ48" s="72"/>
      <c r="AR48" s="73"/>
      <c r="AS48" s="200">
        <v>126</v>
      </c>
      <c r="AT48" s="72">
        <v>16</v>
      </c>
      <c r="AU48" s="71">
        <v>110</v>
      </c>
      <c r="AV48" s="72">
        <v>56</v>
      </c>
      <c r="AW48" s="72">
        <v>54</v>
      </c>
      <c r="AX48" s="72"/>
      <c r="AY48" s="72"/>
      <c r="AZ48" s="72"/>
      <c r="BA48" s="72"/>
      <c r="BB48" s="73"/>
      <c r="BC48" s="222"/>
      <c r="BD48" s="74"/>
      <c r="BE48" s="74"/>
      <c r="BF48" s="75"/>
      <c r="BG48" s="75"/>
      <c r="BH48" s="75"/>
      <c r="BI48" s="75"/>
      <c r="BJ48" s="75"/>
      <c r="BK48" s="75"/>
      <c r="BL48" s="76"/>
      <c r="BM48" s="222"/>
      <c r="BN48" s="74"/>
      <c r="BO48" s="74"/>
      <c r="BP48" s="75"/>
      <c r="BQ48" s="75"/>
      <c r="BR48" s="75"/>
      <c r="BS48" s="75"/>
      <c r="BT48" s="75"/>
      <c r="BU48" s="75"/>
      <c r="BV48" s="76"/>
      <c r="BW48" s="8"/>
    </row>
    <row r="49" spans="1:75" ht="69.599999999999994" customHeight="1" x14ac:dyDescent="0.25">
      <c r="A49" s="120" t="s">
        <v>104</v>
      </c>
      <c r="B49" s="82" t="s">
        <v>105</v>
      </c>
      <c r="C49" s="42"/>
      <c r="D49" s="59"/>
      <c r="E49" s="105">
        <v>4</v>
      </c>
      <c r="F49" s="43">
        <v>144</v>
      </c>
      <c r="G49" s="66">
        <v>14</v>
      </c>
      <c r="H49" s="66">
        <v>130</v>
      </c>
      <c r="I49" s="68">
        <v>60</v>
      </c>
      <c r="J49" s="68">
        <v>50</v>
      </c>
      <c r="K49" s="68">
        <v>20</v>
      </c>
      <c r="L49" s="68"/>
      <c r="M49" s="68"/>
      <c r="N49" s="265"/>
      <c r="O49" s="258"/>
      <c r="P49" s="69"/>
      <c r="Q49" s="69"/>
      <c r="R49" s="69"/>
      <c r="S49" s="69"/>
      <c r="T49" s="69"/>
      <c r="U49" s="69"/>
      <c r="V49" s="69"/>
      <c r="W49" s="69"/>
      <c r="X49" s="70"/>
      <c r="Y49" s="258"/>
      <c r="Z49" s="69"/>
      <c r="AA49" s="69"/>
      <c r="AB49" s="69"/>
      <c r="AC49" s="69"/>
      <c r="AD49" s="69"/>
      <c r="AE49" s="69"/>
      <c r="AF49" s="69"/>
      <c r="AG49" s="69"/>
      <c r="AH49" s="70"/>
      <c r="AI49" s="249"/>
      <c r="AJ49" s="207"/>
      <c r="AK49" s="275"/>
      <c r="AL49" s="91"/>
      <c r="AM49" s="91"/>
      <c r="AN49" s="91"/>
      <c r="AO49" s="72"/>
      <c r="AP49" s="72"/>
      <c r="AQ49" s="72"/>
      <c r="AR49" s="73"/>
      <c r="AS49" s="200">
        <v>144</v>
      </c>
      <c r="AT49" s="72">
        <v>14</v>
      </c>
      <c r="AU49" s="71">
        <v>130</v>
      </c>
      <c r="AV49" s="72">
        <v>60</v>
      </c>
      <c r="AW49" s="72">
        <v>44</v>
      </c>
      <c r="AX49" s="72">
        <v>20</v>
      </c>
      <c r="AY49" s="72">
        <v>2</v>
      </c>
      <c r="AZ49" s="72">
        <v>4</v>
      </c>
      <c r="BA49" s="72"/>
      <c r="BB49" s="73"/>
      <c r="BC49" s="222"/>
      <c r="BD49" s="74"/>
      <c r="BE49" s="74"/>
      <c r="BF49" s="75"/>
      <c r="BG49" s="75"/>
      <c r="BH49" s="75"/>
      <c r="BI49" s="75"/>
      <c r="BJ49" s="75"/>
      <c r="BK49" s="75"/>
      <c r="BL49" s="76"/>
      <c r="BM49" s="222"/>
      <c r="BN49" s="74"/>
      <c r="BO49" s="74"/>
      <c r="BP49" s="75"/>
      <c r="BQ49" s="75"/>
      <c r="BR49" s="75"/>
      <c r="BS49" s="75"/>
      <c r="BT49" s="75"/>
      <c r="BU49" s="75"/>
      <c r="BV49" s="76"/>
      <c r="BW49" s="8"/>
    </row>
    <row r="50" spans="1:75" ht="19.5" customHeight="1" x14ac:dyDescent="0.25">
      <c r="A50" s="40" t="s">
        <v>106</v>
      </c>
      <c r="B50" s="121" t="s">
        <v>97</v>
      </c>
      <c r="C50" s="100"/>
      <c r="D50" s="101"/>
      <c r="E50" s="101"/>
      <c r="F50" s="122">
        <f>L50</f>
        <v>72</v>
      </c>
      <c r="G50" s="66"/>
      <c r="H50" s="66"/>
      <c r="I50" s="68"/>
      <c r="J50" s="68"/>
      <c r="K50" s="68"/>
      <c r="L50" s="68">
        <v>72</v>
      </c>
      <c r="M50" s="68"/>
      <c r="N50" s="265"/>
      <c r="O50" s="258"/>
      <c r="P50" s="69"/>
      <c r="Q50" s="69"/>
      <c r="R50" s="69"/>
      <c r="S50" s="69"/>
      <c r="T50" s="69"/>
      <c r="U50" s="69"/>
      <c r="V50" s="69"/>
      <c r="W50" s="69"/>
      <c r="X50" s="70"/>
      <c r="Y50" s="258"/>
      <c r="Z50" s="69"/>
      <c r="AA50" s="69"/>
      <c r="AB50" s="69"/>
      <c r="AC50" s="69"/>
      <c r="AD50" s="69"/>
      <c r="AE50" s="69"/>
      <c r="AF50" s="69"/>
      <c r="AG50" s="69"/>
      <c r="AH50" s="70"/>
      <c r="AI50" s="250"/>
      <c r="AJ50" s="72"/>
      <c r="AK50" s="72"/>
      <c r="AL50" s="72"/>
      <c r="AM50" s="72"/>
      <c r="AN50" s="72"/>
      <c r="AO50" s="72"/>
      <c r="AP50" s="72"/>
      <c r="AQ50" s="72"/>
      <c r="AR50" s="73"/>
      <c r="AS50" s="250"/>
      <c r="AT50" s="72"/>
      <c r="AU50" s="72"/>
      <c r="AV50" s="72"/>
      <c r="AW50" s="72"/>
      <c r="AX50" s="72"/>
      <c r="AY50" s="72"/>
      <c r="AZ50" s="72"/>
      <c r="BA50" s="72"/>
      <c r="BB50" s="169">
        <v>72</v>
      </c>
      <c r="BC50" s="225"/>
      <c r="BD50" s="75"/>
      <c r="BE50" s="75"/>
      <c r="BF50" s="75"/>
      <c r="BG50" s="75"/>
      <c r="BH50" s="75"/>
      <c r="BI50" s="75"/>
      <c r="BJ50" s="75"/>
      <c r="BK50" s="75"/>
      <c r="BL50" s="76"/>
      <c r="BM50" s="225"/>
      <c r="BN50" s="75"/>
      <c r="BO50" s="75"/>
      <c r="BP50" s="75"/>
      <c r="BQ50" s="75"/>
      <c r="BR50" s="75"/>
      <c r="BS50" s="75"/>
      <c r="BT50" s="75"/>
      <c r="BU50" s="75"/>
      <c r="BV50" s="103"/>
      <c r="BW50" s="8"/>
    </row>
    <row r="51" spans="1:75" ht="27.75" customHeight="1" x14ac:dyDescent="0.25">
      <c r="A51" s="40" t="s">
        <v>107</v>
      </c>
      <c r="B51" s="65" t="s">
        <v>99</v>
      </c>
      <c r="C51" s="42"/>
      <c r="D51" s="59">
        <v>4</v>
      </c>
      <c r="E51" s="116"/>
      <c r="F51" s="122">
        <f>L51</f>
        <v>144</v>
      </c>
      <c r="G51" s="66"/>
      <c r="H51" s="66"/>
      <c r="I51" s="68"/>
      <c r="J51" s="68"/>
      <c r="K51" s="68"/>
      <c r="L51" s="68">
        <v>144</v>
      </c>
      <c r="M51" s="68"/>
      <c r="N51" s="265"/>
      <c r="O51" s="258"/>
      <c r="P51" s="69"/>
      <c r="Q51" s="69"/>
      <c r="R51" s="69"/>
      <c r="S51" s="69"/>
      <c r="T51" s="69"/>
      <c r="U51" s="69"/>
      <c r="V51" s="69"/>
      <c r="W51" s="69"/>
      <c r="X51" s="70"/>
      <c r="Y51" s="258"/>
      <c r="Z51" s="69"/>
      <c r="AA51" s="69"/>
      <c r="AB51" s="69"/>
      <c r="AC51" s="69"/>
      <c r="AD51" s="69"/>
      <c r="AE51" s="69"/>
      <c r="AF51" s="69"/>
      <c r="AG51" s="69"/>
      <c r="AH51" s="70"/>
      <c r="AI51" s="250"/>
      <c r="AJ51" s="72"/>
      <c r="AK51" s="72"/>
      <c r="AL51" s="72"/>
      <c r="AM51" s="72"/>
      <c r="AN51" s="72"/>
      <c r="AO51" s="72"/>
      <c r="AP51" s="72"/>
      <c r="AQ51" s="72"/>
      <c r="AR51" s="73"/>
      <c r="AS51" s="250"/>
      <c r="AT51" s="72"/>
      <c r="AU51" s="72"/>
      <c r="AV51" s="72"/>
      <c r="AW51" s="72"/>
      <c r="AX51" s="72"/>
      <c r="AY51" s="72"/>
      <c r="AZ51" s="72"/>
      <c r="BA51" s="72"/>
      <c r="BB51" s="169">
        <v>144</v>
      </c>
      <c r="BC51" s="225"/>
      <c r="BD51" s="75"/>
      <c r="BE51" s="75"/>
      <c r="BF51" s="75"/>
      <c r="BG51" s="75"/>
      <c r="BH51" s="75"/>
      <c r="BI51" s="75"/>
      <c r="BJ51" s="75"/>
      <c r="BK51" s="75"/>
      <c r="BL51" s="76"/>
      <c r="BM51" s="225"/>
      <c r="BN51" s="75"/>
      <c r="BO51" s="75"/>
      <c r="BP51" s="75"/>
      <c r="BQ51" s="75"/>
      <c r="BR51" s="75"/>
      <c r="BS51" s="75"/>
      <c r="BT51" s="75"/>
      <c r="BU51" s="75"/>
      <c r="BV51" s="76"/>
      <c r="BW51" s="8"/>
    </row>
    <row r="52" spans="1:75" ht="15.75" x14ac:dyDescent="0.25">
      <c r="A52" s="40"/>
      <c r="B52" s="123" t="s">
        <v>100</v>
      </c>
      <c r="C52" s="115"/>
      <c r="D52" s="116"/>
      <c r="E52" s="116">
        <v>4</v>
      </c>
      <c r="F52" s="122">
        <f>M52+N52</f>
        <v>12</v>
      </c>
      <c r="G52" s="66"/>
      <c r="H52" s="66"/>
      <c r="I52" s="84"/>
      <c r="J52" s="84"/>
      <c r="K52" s="84"/>
      <c r="L52" s="84"/>
      <c r="M52" s="84">
        <v>6</v>
      </c>
      <c r="N52" s="265">
        <v>6</v>
      </c>
      <c r="O52" s="258"/>
      <c r="P52" s="69"/>
      <c r="Q52" s="69"/>
      <c r="R52" s="69"/>
      <c r="S52" s="69"/>
      <c r="T52" s="69"/>
      <c r="U52" s="69"/>
      <c r="V52" s="69"/>
      <c r="W52" s="69"/>
      <c r="X52" s="70"/>
      <c r="Y52" s="258"/>
      <c r="Z52" s="69"/>
      <c r="AA52" s="69"/>
      <c r="AB52" s="69"/>
      <c r="AC52" s="69"/>
      <c r="AD52" s="69"/>
      <c r="AE52" s="69"/>
      <c r="AF52" s="69"/>
      <c r="AG52" s="69"/>
      <c r="AH52" s="70"/>
      <c r="AI52" s="250"/>
      <c r="AJ52" s="72"/>
      <c r="AK52" s="72"/>
      <c r="AL52" s="72"/>
      <c r="AM52" s="72"/>
      <c r="AN52" s="72"/>
      <c r="AO52" s="72"/>
      <c r="AP52" s="72"/>
      <c r="AQ52" s="72"/>
      <c r="AR52" s="124"/>
      <c r="AS52" s="250"/>
      <c r="AT52" s="72"/>
      <c r="AU52" s="72"/>
      <c r="AV52" s="72"/>
      <c r="AW52" s="72"/>
      <c r="AX52" s="72"/>
      <c r="AY52" s="72"/>
      <c r="AZ52" s="72"/>
      <c r="BA52" s="71">
        <v>12</v>
      </c>
      <c r="BB52" s="73"/>
      <c r="BC52" s="225"/>
      <c r="BD52" s="75"/>
      <c r="BE52" s="75"/>
      <c r="BF52" s="75"/>
      <c r="BG52" s="75"/>
      <c r="BH52" s="75"/>
      <c r="BI52" s="75"/>
      <c r="BJ52" s="75"/>
      <c r="BK52" s="75"/>
      <c r="BL52" s="76"/>
      <c r="BM52" s="225"/>
      <c r="BN52" s="75"/>
      <c r="BO52" s="75"/>
      <c r="BP52" s="75"/>
      <c r="BQ52" s="75"/>
      <c r="BR52" s="75"/>
      <c r="BS52" s="75"/>
      <c r="BT52" s="75"/>
      <c r="BU52" s="75"/>
      <c r="BV52" s="76"/>
      <c r="BW52" s="8"/>
    </row>
    <row r="53" spans="1:75" ht="96" customHeight="1" x14ac:dyDescent="0.25">
      <c r="A53" s="125" t="s">
        <v>108</v>
      </c>
      <c r="B53" s="126" t="s">
        <v>160</v>
      </c>
      <c r="C53" s="96"/>
      <c r="D53" s="96" t="s">
        <v>156</v>
      </c>
      <c r="E53" s="273" t="s">
        <v>157</v>
      </c>
      <c r="F53" s="127">
        <f>F54+F55+F56+F57+F58</f>
        <v>454</v>
      </c>
      <c r="G53" s="127">
        <f t="shared" ref="G53:BR53" si="19">G54+G55+G56+G57</f>
        <v>18</v>
      </c>
      <c r="H53" s="127">
        <f t="shared" si="19"/>
        <v>208</v>
      </c>
      <c r="I53" s="127">
        <f t="shared" si="19"/>
        <v>118</v>
      </c>
      <c r="J53" s="127">
        <f t="shared" si="19"/>
        <v>90</v>
      </c>
      <c r="K53" s="127">
        <f t="shared" si="19"/>
        <v>0</v>
      </c>
      <c r="L53" s="127">
        <f t="shared" si="19"/>
        <v>216</v>
      </c>
      <c r="M53" s="127">
        <f t="shared" si="19"/>
        <v>0</v>
      </c>
      <c r="N53" s="213">
        <f t="shared" si="19"/>
        <v>0</v>
      </c>
      <c r="O53" s="228">
        <f t="shared" si="19"/>
        <v>0</v>
      </c>
      <c r="P53" s="127">
        <f t="shared" si="19"/>
        <v>0</v>
      </c>
      <c r="Q53" s="127">
        <f t="shared" si="19"/>
        <v>0</v>
      </c>
      <c r="R53" s="127">
        <f t="shared" si="19"/>
        <v>0</v>
      </c>
      <c r="S53" s="127">
        <f t="shared" si="19"/>
        <v>0</v>
      </c>
      <c r="T53" s="127">
        <f t="shared" si="19"/>
        <v>0</v>
      </c>
      <c r="U53" s="127">
        <f t="shared" si="19"/>
        <v>0</v>
      </c>
      <c r="V53" s="127">
        <f t="shared" si="19"/>
        <v>0</v>
      </c>
      <c r="W53" s="127">
        <f t="shared" si="19"/>
        <v>0</v>
      </c>
      <c r="X53" s="229">
        <f t="shared" si="19"/>
        <v>0</v>
      </c>
      <c r="Y53" s="228">
        <f t="shared" si="19"/>
        <v>0</v>
      </c>
      <c r="Z53" s="127">
        <f t="shared" si="19"/>
        <v>0</v>
      </c>
      <c r="AA53" s="127">
        <f t="shared" si="19"/>
        <v>0</v>
      </c>
      <c r="AB53" s="127">
        <f t="shared" si="19"/>
        <v>0</v>
      </c>
      <c r="AC53" s="127">
        <f t="shared" si="19"/>
        <v>0</v>
      </c>
      <c r="AD53" s="127">
        <f t="shared" si="19"/>
        <v>0</v>
      </c>
      <c r="AE53" s="127">
        <f t="shared" si="19"/>
        <v>0</v>
      </c>
      <c r="AF53" s="127">
        <f t="shared" si="19"/>
        <v>0</v>
      </c>
      <c r="AG53" s="127">
        <f t="shared" si="19"/>
        <v>0</v>
      </c>
      <c r="AH53" s="229">
        <f t="shared" si="19"/>
        <v>0</v>
      </c>
      <c r="AI53" s="228">
        <f t="shared" si="19"/>
        <v>0</v>
      </c>
      <c r="AJ53" s="127">
        <f t="shared" si="19"/>
        <v>0</v>
      </c>
      <c r="AK53" s="127">
        <f t="shared" si="19"/>
        <v>0</v>
      </c>
      <c r="AL53" s="127">
        <f t="shared" si="19"/>
        <v>0</v>
      </c>
      <c r="AM53" s="127">
        <f t="shared" si="19"/>
        <v>0</v>
      </c>
      <c r="AN53" s="127">
        <f t="shared" si="19"/>
        <v>0</v>
      </c>
      <c r="AO53" s="127">
        <f t="shared" si="19"/>
        <v>0</v>
      </c>
      <c r="AP53" s="127">
        <f t="shared" si="19"/>
        <v>0</v>
      </c>
      <c r="AQ53" s="127">
        <f t="shared" si="19"/>
        <v>0</v>
      </c>
      <c r="AR53" s="229">
        <f t="shared" si="19"/>
        <v>0</v>
      </c>
      <c r="AS53" s="228">
        <f t="shared" si="19"/>
        <v>0</v>
      </c>
      <c r="AT53" s="127">
        <f t="shared" si="19"/>
        <v>0</v>
      </c>
      <c r="AU53" s="127">
        <f t="shared" si="19"/>
        <v>0</v>
      </c>
      <c r="AV53" s="127">
        <f t="shared" si="19"/>
        <v>0</v>
      </c>
      <c r="AW53" s="127">
        <f t="shared" si="19"/>
        <v>0</v>
      </c>
      <c r="AX53" s="127">
        <f t="shared" si="19"/>
        <v>0</v>
      </c>
      <c r="AY53" s="127">
        <f t="shared" si="19"/>
        <v>0</v>
      </c>
      <c r="AZ53" s="127">
        <f t="shared" si="19"/>
        <v>0</v>
      </c>
      <c r="BA53" s="127">
        <f>BA58</f>
        <v>0</v>
      </c>
      <c r="BB53" s="229">
        <f t="shared" si="19"/>
        <v>0</v>
      </c>
      <c r="BC53" s="228">
        <f t="shared" si="19"/>
        <v>226</v>
      </c>
      <c r="BD53" s="127">
        <f t="shared" si="19"/>
        <v>18</v>
      </c>
      <c r="BE53" s="127">
        <f t="shared" si="19"/>
        <v>208</v>
      </c>
      <c r="BF53" s="127">
        <f t="shared" si="19"/>
        <v>118</v>
      </c>
      <c r="BG53" s="127">
        <f t="shared" si="19"/>
        <v>84</v>
      </c>
      <c r="BH53" s="127">
        <f t="shared" si="19"/>
        <v>0</v>
      </c>
      <c r="BI53" s="127">
        <f t="shared" si="19"/>
        <v>2</v>
      </c>
      <c r="BJ53" s="127">
        <f>BJ54+BJ55+BJ56+BJ57+BJ58</f>
        <v>4</v>
      </c>
      <c r="BK53" s="127">
        <f>BK54+BK55+BK56+BK57+BK58</f>
        <v>12</v>
      </c>
      <c r="BL53" s="229">
        <f t="shared" si="19"/>
        <v>216</v>
      </c>
      <c r="BM53" s="228">
        <f t="shared" si="19"/>
        <v>0</v>
      </c>
      <c r="BN53" s="127">
        <f t="shared" si="19"/>
        <v>0</v>
      </c>
      <c r="BO53" s="127">
        <f t="shared" si="19"/>
        <v>0</v>
      </c>
      <c r="BP53" s="127">
        <f t="shared" si="19"/>
        <v>0</v>
      </c>
      <c r="BQ53" s="127">
        <f t="shared" si="19"/>
        <v>0</v>
      </c>
      <c r="BR53" s="127">
        <f t="shared" si="19"/>
        <v>0</v>
      </c>
      <c r="BS53" s="127">
        <f t="shared" ref="BS53:BV53" si="20">BS54+BS55+BS56+BS57</f>
        <v>0</v>
      </c>
      <c r="BT53" s="127">
        <f t="shared" si="20"/>
        <v>0</v>
      </c>
      <c r="BU53" s="127">
        <f t="shared" si="20"/>
        <v>0</v>
      </c>
      <c r="BV53" s="229">
        <f t="shared" si="20"/>
        <v>0</v>
      </c>
      <c r="BW53" s="8"/>
    </row>
    <row r="54" spans="1:75" ht="85.15" customHeight="1" x14ac:dyDescent="0.25">
      <c r="A54" s="40" t="s">
        <v>109</v>
      </c>
      <c r="B54" s="82" t="s">
        <v>110</v>
      </c>
      <c r="C54" s="64"/>
      <c r="D54" s="128">
        <v>5</v>
      </c>
      <c r="E54" s="59"/>
      <c r="F54" s="43">
        <v>92</v>
      </c>
      <c r="G54" s="66">
        <v>4</v>
      </c>
      <c r="H54" s="66">
        <v>88</v>
      </c>
      <c r="I54" s="68">
        <v>48</v>
      </c>
      <c r="J54" s="68">
        <v>40</v>
      </c>
      <c r="K54" s="68"/>
      <c r="L54" s="68"/>
      <c r="M54" s="68"/>
      <c r="N54" s="265"/>
      <c r="O54" s="258"/>
      <c r="P54" s="69"/>
      <c r="Q54" s="69"/>
      <c r="R54" s="69"/>
      <c r="S54" s="69"/>
      <c r="T54" s="69"/>
      <c r="U54" s="69"/>
      <c r="V54" s="69"/>
      <c r="W54" s="69"/>
      <c r="X54" s="70"/>
      <c r="Y54" s="258"/>
      <c r="Z54" s="69"/>
      <c r="AA54" s="69"/>
      <c r="AB54" s="69"/>
      <c r="AC54" s="69"/>
      <c r="AD54" s="69"/>
      <c r="AE54" s="69"/>
      <c r="AF54" s="69"/>
      <c r="AG54" s="69"/>
      <c r="AH54" s="70"/>
      <c r="AI54" s="249"/>
      <c r="AJ54" s="207"/>
      <c r="AK54" s="207"/>
      <c r="AL54" s="91"/>
      <c r="AM54" s="91"/>
      <c r="AN54" s="72"/>
      <c r="AO54" s="72"/>
      <c r="AP54" s="72"/>
      <c r="AQ54" s="72"/>
      <c r="AR54" s="73"/>
      <c r="AS54" s="250"/>
      <c r="AT54" s="72"/>
      <c r="AU54" s="72"/>
      <c r="AV54" s="72"/>
      <c r="AW54" s="72"/>
      <c r="AX54" s="72"/>
      <c r="AY54" s="72"/>
      <c r="AZ54" s="72"/>
      <c r="BA54" s="72"/>
      <c r="BB54" s="73"/>
      <c r="BC54" s="240">
        <v>92</v>
      </c>
      <c r="BD54" s="208">
        <v>4</v>
      </c>
      <c r="BE54" s="208">
        <v>88</v>
      </c>
      <c r="BF54" s="92">
        <v>48</v>
      </c>
      <c r="BG54" s="92">
        <v>40</v>
      </c>
      <c r="BH54" s="75"/>
      <c r="BI54" s="75"/>
      <c r="BJ54" s="75"/>
      <c r="BK54" s="75"/>
      <c r="BL54" s="76"/>
      <c r="BM54" s="225"/>
      <c r="BN54" s="75"/>
      <c r="BO54" s="75"/>
      <c r="BP54" s="75"/>
      <c r="BQ54" s="75"/>
      <c r="BR54" s="75"/>
      <c r="BS54" s="75"/>
      <c r="BT54" s="75"/>
      <c r="BU54" s="75"/>
      <c r="BV54" s="76"/>
      <c r="BW54" s="8"/>
    </row>
    <row r="55" spans="1:75" ht="78" customHeight="1" x14ac:dyDescent="0.25">
      <c r="A55" s="40" t="s">
        <v>111</v>
      </c>
      <c r="B55" s="82" t="s">
        <v>112</v>
      </c>
      <c r="C55" s="64"/>
      <c r="D55" s="128"/>
      <c r="E55" s="59">
        <v>5</v>
      </c>
      <c r="F55" s="43">
        <v>134</v>
      </c>
      <c r="G55" s="66">
        <v>14</v>
      </c>
      <c r="H55" s="66">
        <v>120</v>
      </c>
      <c r="I55" s="68">
        <v>70</v>
      </c>
      <c r="J55" s="68">
        <v>50</v>
      </c>
      <c r="K55" s="68"/>
      <c r="L55" s="68"/>
      <c r="M55" s="68"/>
      <c r="N55" s="265"/>
      <c r="O55" s="258"/>
      <c r="P55" s="69"/>
      <c r="Q55" s="69"/>
      <c r="R55" s="69"/>
      <c r="S55" s="69"/>
      <c r="T55" s="69"/>
      <c r="U55" s="69"/>
      <c r="V55" s="69"/>
      <c r="W55" s="69"/>
      <c r="X55" s="70"/>
      <c r="Y55" s="258"/>
      <c r="Z55" s="69"/>
      <c r="AA55" s="69"/>
      <c r="AB55" s="69"/>
      <c r="AC55" s="69"/>
      <c r="AD55" s="69"/>
      <c r="AE55" s="69"/>
      <c r="AF55" s="69"/>
      <c r="AG55" s="69"/>
      <c r="AH55" s="70"/>
      <c r="AI55" s="250"/>
      <c r="AJ55" s="72"/>
      <c r="AK55" s="72"/>
      <c r="AL55" s="72"/>
      <c r="AM55" s="72"/>
      <c r="AN55" s="72"/>
      <c r="AO55" s="72"/>
      <c r="AP55" s="72"/>
      <c r="AQ55" s="72"/>
      <c r="AR55" s="73"/>
      <c r="AS55" s="250"/>
      <c r="AT55" s="72"/>
      <c r="AU55" s="72"/>
      <c r="AV55" s="72"/>
      <c r="AW55" s="72"/>
      <c r="AX55" s="72"/>
      <c r="AY55" s="72"/>
      <c r="AZ55" s="72"/>
      <c r="BA55" s="72"/>
      <c r="BB55" s="73"/>
      <c r="BC55" s="240">
        <v>134</v>
      </c>
      <c r="BD55" s="208">
        <v>14</v>
      </c>
      <c r="BE55" s="208">
        <v>120</v>
      </c>
      <c r="BF55" s="92">
        <v>70</v>
      </c>
      <c r="BG55" s="92">
        <v>44</v>
      </c>
      <c r="BH55" s="75"/>
      <c r="BI55" s="75">
        <v>2</v>
      </c>
      <c r="BJ55" s="75">
        <v>4</v>
      </c>
      <c r="BK55" s="75"/>
      <c r="BL55" s="76"/>
      <c r="BM55" s="225"/>
      <c r="BN55" s="75"/>
      <c r="BO55" s="75"/>
      <c r="BP55" s="75"/>
      <c r="BQ55" s="75"/>
      <c r="BR55" s="75"/>
      <c r="BS55" s="75"/>
      <c r="BT55" s="75"/>
      <c r="BU55" s="75"/>
      <c r="BV55" s="76"/>
      <c r="BW55" s="8"/>
    </row>
    <row r="56" spans="1:75" ht="26.45" customHeight="1" x14ac:dyDescent="0.25">
      <c r="A56" s="129" t="s">
        <v>113</v>
      </c>
      <c r="B56" s="65" t="s">
        <v>97</v>
      </c>
      <c r="C56" s="130"/>
      <c r="D56" s="131"/>
      <c r="E56" s="131"/>
      <c r="F56" s="132">
        <v>108</v>
      </c>
      <c r="G56" s="66"/>
      <c r="H56" s="66"/>
      <c r="I56" s="68"/>
      <c r="J56" s="68"/>
      <c r="K56" s="68"/>
      <c r="L56" s="68">
        <v>108</v>
      </c>
      <c r="M56" s="68"/>
      <c r="N56" s="265"/>
      <c r="O56" s="258"/>
      <c r="P56" s="69"/>
      <c r="Q56" s="69"/>
      <c r="R56" s="69"/>
      <c r="S56" s="69"/>
      <c r="T56" s="69"/>
      <c r="U56" s="69"/>
      <c r="V56" s="69"/>
      <c r="W56" s="69"/>
      <c r="X56" s="70"/>
      <c r="Y56" s="258"/>
      <c r="Z56" s="69"/>
      <c r="AA56" s="69"/>
      <c r="AB56" s="69"/>
      <c r="AC56" s="69"/>
      <c r="AD56" s="69"/>
      <c r="AE56" s="69"/>
      <c r="AF56" s="69"/>
      <c r="AG56" s="69"/>
      <c r="AH56" s="70"/>
      <c r="AI56" s="250"/>
      <c r="AJ56" s="72"/>
      <c r="AK56" s="72"/>
      <c r="AL56" s="72"/>
      <c r="AM56" s="72"/>
      <c r="AN56" s="72"/>
      <c r="AO56" s="72"/>
      <c r="AP56" s="72"/>
      <c r="AQ56" s="72"/>
      <c r="AR56" s="73"/>
      <c r="AS56" s="250"/>
      <c r="AT56" s="72"/>
      <c r="AU56" s="72"/>
      <c r="AV56" s="72"/>
      <c r="AW56" s="72"/>
      <c r="AX56" s="72"/>
      <c r="AY56" s="72"/>
      <c r="AZ56" s="72"/>
      <c r="BA56" s="72"/>
      <c r="BB56" s="73"/>
      <c r="BC56" s="225"/>
      <c r="BD56" s="75"/>
      <c r="BE56" s="75"/>
      <c r="BF56" s="75"/>
      <c r="BG56" s="75"/>
      <c r="BH56" s="75"/>
      <c r="BI56" s="75"/>
      <c r="BJ56" s="75"/>
      <c r="BK56" s="75"/>
      <c r="BL56" s="76">
        <v>108</v>
      </c>
      <c r="BM56" s="225"/>
      <c r="BN56" s="75"/>
      <c r="BO56" s="75"/>
      <c r="BP56" s="75"/>
      <c r="BQ56" s="75"/>
      <c r="BR56" s="75"/>
      <c r="BS56" s="75"/>
      <c r="BT56" s="75"/>
      <c r="BU56" s="75"/>
      <c r="BV56" s="76"/>
      <c r="BW56" s="8"/>
    </row>
    <row r="57" spans="1:75" ht="36" customHeight="1" x14ac:dyDescent="0.25">
      <c r="A57" s="133" t="s">
        <v>114</v>
      </c>
      <c r="B57" s="65" t="s">
        <v>115</v>
      </c>
      <c r="C57" s="42"/>
      <c r="D57" s="59">
        <v>5</v>
      </c>
      <c r="E57" s="128"/>
      <c r="F57" s="132">
        <f>L57</f>
        <v>108</v>
      </c>
      <c r="G57" s="66"/>
      <c r="H57" s="66"/>
      <c r="I57" s="68"/>
      <c r="J57" s="68"/>
      <c r="K57" s="68"/>
      <c r="L57" s="68">
        <v>108</v>
      </c>
      <c r="M57" s="68"/>
      <c r="N57" s="265"/>
      <c r="O57" s="258"/>
      <c r="P57" s="69"/>
      <c r="Q57" s="69"/>
      <c r="R57" s="69"/>
      <c r="S57" s="69"/>
      <c r="T57" s="69"/>
      <c r="U57" s="69"/>
      <c r="V57" s="69"/>
      <c r="W57" s="69"/>
      <c r="X57" s="70"/>
      <c r="Y57" s="258"/>
      <c r="Z57" s="69"/>
      <c r="AA57" s="69"/>
      <c r="AB57" s="69"/>
      <c r="AC57" s="69"/>
      <c r="AD57" s="69"/>
      <c r="AE57" s="69"/>
      <c r="AF57" s="69"/>
      <c r="AG57" s="69"/>
      <c r="AH57" s="70"/>
      <c r="AI57" s="250"/>
      <c r="AJ57" s="72"/>
      <c r="AK57" s="72"/>
      <c r="AL57" s="72"/>
      <c r="AM57" s="72"/>
      <c r="AN57" s="72"/>
      <c r="AO57" s="72"/>
      <c r="AP57" s="72"/>
      <c r="AQ57" s="72"/>
      <c r="AR57" s="73"/>
      <c r="AS57" s="250"/>
      <c r="AT57" s="72"/>
      <c r="AU57" s="72"/>
      <c r="AV57" s="72"/>
      <c r="AW57" s="72"/>
      <c r="AX57" s="72"/>
      <c r="AY57" s="72"/>
      <c r="AZ57" s="72"/>
      <c r="BA57" s="72"/>
      <c r="BB57" s="73"/>
      <c r="BC57" s="225"/>
      <c r="BD57" s="75"/>
      <c r="BE57" s="75"/>
      <c r="BF57" s="75"/>
      <c r="BG57" s="75"/>
      <c r="BH57" s="75"/>
      <c r="BI57" s="75"/>
      <c r="BJ57" s="75"/>
      <c r="BK57" s="75"/>
      <c r="BL57" s="76">
        <v>108</v>
      </c>
      <c r="BM57" s="225"/>
      <c r="BN57" s="75"/>
      <c r="BO57" s="75"/>
      <c r="BP57" s="75"/>
      <c r="BQ57" s="75"/>
      <c r="BR57" s="75"/>
      <c r="BS57" s="75"/>
      <c r="BT57" s="75"/>
      <c r="BU57" s="75"/>
      <c r="BV57" s="76"/>
      <c r="BW57" s="8"/>
    </row>
    <row r="58" spans="1:75" ht="15.75" x14ac:dyDescent="0.25">
      <c r="A58" s="133"/>
      <c r="B58" s="134" t="s">
        <v>100</v>
      </c>
      <c r="C58" s="64"/>
      <c r="D58" s="128"/>
      <c r="E58" s="128">
        <v>5</v>
      </c>
      <c r="F58" s="132">
        <f>M58+N58</f>
        <v>12</v>
      </c>
      <c r="G58" s="66"/>
      <c r="H58" s="66"/>
      <c r="I58" s="84"/>
      <c r="J58" s="84"/>
      <c r="K58" s="84"/>
      <c r="L58" s="84"/>
      <c r="M58" s="84">
        <v>6</v>
      </c>
      <c r="N58" s="265">
        <v>6</v>
      </c>
      <c r="O58" s="258"/>
      <c r="P58" s="69"/>
      <c r="Q58" s="69"/>
      <c r="R58" s="69"/>
      <c r="S58" s="69"/>
      <c r="T58" s="69"/>
      <c r="U58" s="69"/>
      <c r="V58" s="69"/>
      <c r="W58" s="69"/>
      <c r="X58" s="70"/>
      <c r="Y58" s="258"/>
      <c r="Z58" s="69"/>
      <c r="AA58" s="69"/>
      <c r="AB58" s="69"/>
      <c r="AC58" s="69"/>
      <c r="AD58" s="69"/>
      <c r="AE58" s="69"/>
      <c r="AF58" s="69"/>
      <c r="AG58" s="69"/>
      <c r="AH58" s="70"/>
      <c r="AI58" s="250"/>
      <c r="AJ58" s="72"/>
      <c r="AK58" s="72"/>
      <c r="AL58" s="72"/>
      <c r="AM58" s="72"/>
      <c r="AN58" s="72"/>
      <c r="AO58" s="72"/>
      <c r="AP58" s="72"/>
      <c r="AQ58" s="72"/>
      <c r="AR58" s="73"/>
      <c r="AS58" s="250"/>
      <c r="AT58" s="72"/>
      <c r="AU58" s="72"/>
      <c r="AV58" s="72"/>
      <c r="AW58" s="72"/>
      <c r="AX58" s="72"/>
      <c r="AY58" s="72"/>
      <c r="AZ58" s="72"/>
      <c r="BA58" s="72"/>
      <c r="BB58" s="124"/>
      <c r="BC58" s="225"/>
      <c r="BD58" s="75"/>
      <c r="BE58" s="75"/>
      <c r="BF58" s="75"/>
      <c r="BG58" s="75"/>
      <c r="BH58" s="75"/>
      <c r="BI58" s="75"/>
      <c r="BJ58" s="75"/>
      <c r="BK58" s="75">
        <v>12</v>
      </c>
      <c r="BL58" s="135"/>
      <c r="BM58" s="225"/>
      <c r="BN58" s="75"/>
      <c r="BO58" s="75"/>
      <c r="BP58" s="75"/>
      <c r="BQ58" s="75"/>
      <c r="BR58" s="75"/>
      <c r="BS58" s="75"/>
      <c r="BT58" s="75"/>
      <c r="BU58" s="75"/>
      <c r="BV58" s="76"/>
      <c r="BW58" s="8"/>
    </row>
    <row r="59" spans="1:75" ht="108.75" customHeight="1" x14ac:dyDescent="0.25">
      <c r="A59" s="136" t="s">
        <v>116</v>
      </c>
      <c r="B59" s="137" t="s">
        <v>161</v>
      </c>
      <c r="C59" s="96"/>
      <c r="D59" s="96" t="s">
        <v>156</v>
      </c>
      <c r="E59" s="273" t="s">
        <v>157</v>
      </c>
      <c r="F59" s="127">
        <f>F60+F61+F62+F63+F64</f>
        <v>396</v>
      </c>
      <c r="G59" s="127">
        <f t="shared" ref="G59:BR59" si="21">G60+G61+G62+G63</f>
        <v>22</v>
      </c>
      <c r="H59" s="127">
        <f t="shared" si="21"/>
        <v>218</v>
      </c>
      <c r="I59" s="127">
        <f t="shared" si="21"/>
        <v>106</v>
      </c>
      <c r="J59" s="127">
        <f t="shared" si="21"/>
        <v>112</v>
      </c>
      <c r="K59" s="127">
        <f t="shared" si="21"/>
        <v>0</v>
      </c>
      <c r="L59" s="127">
        <f t="shared" si="21"/>
        <v>144</v>
      </c>
      <c r="M59" s="127">
        <f t="shared" si="21"/>
        <v>0</v>
      </c>
      <c r="N59" s="213">
        <f t="shared" si="21"/>
        <v>0</v>
      </c>
      <c r="O59" s="228">
        <f t="shared" si="21"/>
        <v>0</v>
      </c>
      <c r="P59" s="127">
        <f t="shared" si="21"/>
        <v>0</v>
      </c>
      <c r="Q59" s="127">
        <f t="shared" si="21"/>
        <v>0</v>
      </c>
      <c r="R59" s="127">
        <f t="shared" si="21"/>
        <v>0</v>
      </c>
      <c r="S59" s="127">
        <f t="shared" si="21"/>
        <v>0</v>
      </c>
      <c r="T59" s="127">
        <f t="shared" si="21"/>
        <v>0</v>
      </c>
      <c r="U59" s="127">
        <f t="shared" si="21"/>
        <v>0</v>
      </c>
      <c r="V59" s="127">
        <f t="shared" si="21"/>
        <v>0</v>
      </c>
      <c r="W59" s="127">
        <f t="shared" si="21"/>
        <v>0</v>
      </c>
      <c r="X59" s="229">
        <f t="shared" si="21"/>
        <v>0</v>
      </c>
      <c r="Y59" s="228">
        <f t="shared" si="21"/>
        <v>0</v>
      </c>
      <c r="Z59" s="127">
        <f t="shared" si="21"/>
        <v>0</v>
      </c>
      <c r="AA59" s="127">
        <f t="shared" si="21"/>
        <v>0</v>
      </c>
      <c r="AB59" s="127">
        <f t="shared" si="21"/>
        <v>0</v>
      </c>
      <c r="AC59" s="127">
        <f t="shared" si="21"/>
        <v>0</v>
      </c>
      <c r="AD59" s="127">
        <f t="shared" si="21"/>
        <v>0</v>
      </c>
      <c r="AE59" s="127">
        <f t="shared" si="21"/>
        <v>0</v>
      </c>
      <c r="AF59" s="127">
        <f t="shared" si="21"/>
        <v>0</v>
      </c>
      <c r="AG59" s="127">
        <f t="shared" si="21"/>
        <v>0</v>
      </c>
      <c r="AH59" s="229">
        <f t="shared" si="21"/>
        <v>0</v>
      </c>
      <c r="AI59" s="228">
        <f t="shared" si="21"/>
        <v>0</v>
      </c>
      <c r="AJ59" s="127">
        <f t="shared" si="21"/>
        <v>0</v>
      </c>
      <c r="AK59" s="127">
        <f t="shared" si="21"/>
        <v>0</v>
      </c>
      <c r="AL59" s="127">
        <f t="shared" si="21"/>
        <v>0</v>
      </c>
      <c r="AM59" s="127">
        <f t="shared" si="21"/>
        <v>0</v>
      </c>
      <c r="AN59" s="127">
        <f t="shared" si="21"/>
        <v>0</v>
      </c>
      <c r="AO59" s="127">
        <f t="shared" si="21"/>
        <v>0</v>
      </c>
      <c r="AP59" s="127">
        <f t="shared" si="21"/>
        <v>0</v>
      </c>
      <c r="AQ59" s="127">
        <f t="shared" si="21"/>
        <v>0</v>
      </c>
      <c r="AR59" s="229">
        <f t="shared" si="21"/>
        <v>0</v>
      </c>
      <c r="AS59" s="228">
        <f t="shared" si="21"/>
        <v>0</v>
      </c>
      <c r="AT59" s="127">
        <f t="shared" si="21"/>
        <v>0</v>
      </c>
      <c r="AU59" s="127">
        <f t="shared" si="21"/>
        <v>0</v>
      </c>
      <c r="AV59" s="127">
        <f t="shared" si="21"/>
        <v>0</v>
      </c>
      <c r="AW59" s="127">
        <f t="shared" si="21"/>
        <v>0</v>
      </c>
      <c r="AX59" s="127">
        <f t="shared" si="21"/>
        <v>0</v>
      </c>
      <c r="AY59" s="127">
        <f t="shared" si="21"/>
        <v>0</v>
      </c>
      <c r="AZ59" s="127">
        <f t="shared" si="21"/>
        <v>0</v>
      </c>
      <c r="BA59" s="127">
        <f>BA64</f>
        <v>0</v>
      </c>
      <c r="BB59" s="229">
        <f t="shared" si="21"/>
        <v>0</v>
      </c>
      <c r="BC59" s="228">
        <f t="shared" si="21"/>
        <v>106</v>
      </c>
      <c r="BD59" s="127">
        <f t="shared" si="21"/>
        <v>16</v>
      </c>
      <c r="BE59" s="127">
        <f t="shared" si="21"/>
        <v>90</v>
      </c>
      <c r="BF59" s="127">
        <f t="shared" si="21"/>
        <v>46</v>
      </c>
      <c r="BG59" s="127">
        <f t="shared" si="21"/>
        <v>44</v>
      </c>
      <c r="BH59" s="127">
        <f t="shared" si="21"/>
        <v>0</v>
      </c>
      <c r="BI59" s="127">
        <f t="shared" si="21"/>
        <v>0</v>
      </c>
      <c r="BJ59" s="127">
        <f t="shared" si="21"/>
        <v>0</v>
      </c>
      <c r="BK59" s="127">
        <f t="shared" si="21"/>
        <v>0</v>
      </c>
      <c r="BL59" s="229">
        <f t="shared" si="21"/>
        <v>0</v>
      </c>
      <c r="BM59" s="228">
        <f t="shared" si="21"/>
        <v>134</v>
      </c>
      <c r="BN59" s="127">
        <f t="shared" si="21"/>
        <v>6</v>
      </c>
      <c r="BO59" s="127">
        <f t="shared" si="21"/>
        <v>128</v>
      </c>
      <c r="BP59" s="127">
        <f t="shared" si="21"/>
        <v>60</v>
      </c>
      <c r="BQ59" s="127">
        <f t="shared" si="21"/>
        <v>62</v>
      </c>
      <c r="BR59" s="127">
        <f t="shared" si="21"/>
        <v>0</v>
      </c>
      <c r="BS59" s="127">
        <f t="shared" ref="BS59:BV59" si="22">BS60+BS61+BS62+BS63</f>
        <v>2</v>
      </c>
      <c r="BT59" s="127">
        <f t="shared" si="22"/>
        <v>4</v>
      </c>
      <c r="BU59" s="127">
        <f>BU60+BU61+BU62+BU63+BU64</f>
        <v>12</v>
      </c>
      <c r="BV59" s="229">
        <f t="shared" si="22"/>
        <v>144</v>
      </c>
      <c r="BW59" s="8"/>
    </row>
    <row r="60" spans="1:75" ht="82.9" customHeight="1" x14ac:dyDescent="0.25">
      <c r="A60" s="133" t="s">
        <v>117</v>
      </c>
      <c r="B60" s="138" t="s">
        <v>118</v>
      </c>
      <c r="C60" s="64"/>
      <c r="D60" s="128">
        <v>5</v>
      </c>
      <c r="E60" s="59"/>
      <c r="F60" s="139">
        <v>106</v>
      </c>
      <c r="G60" s="66">
        <v>16</v>
      </c>
      <c r="H60" s="66">
        <v>90</v>
      </c>
      <c r="I60" s="68">
        <v>46</v>
      </c>
      <c r="J60" s="68">
        <v>44</v>
      </c>
      <c r="K60" s="68"/>
      <c r="L60" s="68"/>
      <c r="M60" s="68"/>
      <c r="N60" s="265"/>
      <c r="O60" s="258"/>
      <c r="P60" s="69"/>
      <c r="Q60" s="69"/>
      <c r="R60" s="69"/>
      <c r="S60" s="69"/>
      <c r="T60" s="69"/>
      <c r="U60" s="69"/>
      <c r="V60" s="69"/>
      <c r="W60" s="69"/>
      <c r="X60" s="70"/>
      <c r="Y60" s="258"/>
      <c r="Z60" s="69"/>
      <c r="AA60" s="69"/>
      <c r="AB60" s="69"/>
      <c r="AC60" s="69"/>
      <c r="AD60" s="69"/>
      <c r="AE60" s="69"/>
      <c r="AF60" s="69"/>
      <c r="AG60" s="69"/>
      <c r="AH60" s="70"/>
      <c r="AI60" s="200"/>
      <c r="AJ60" s="71"/>
      <c r="AK60" s="71"/>
      <c r="AL60" s="72"/>
      <c r="AM60" s="72"/>
      <c r="AN60" s="72"/>
      <c r="AO60" s="72"/>
      <c r="AP60" s="72"/>
      <c r="AQ60" s="72"/>
      <c r="AR60" s="73"/>
      <c r="AS60" s="200"/>
      <c r="AT60" s="71"/>
      <c r="AU60" s="71"/>
      <c r="AV60" s="72"/>
      <c r="AW60" s="72"/>
      <c r="AX60" s="72"/>
      <c r="AY60" s="72"/>
      <c r="AZ60" s="72"/>
      <c r="BA60" s="72"/>
      <c r="BB60" s="73"/>
      <c r="BC60" s="222">
        <v>106</v>
      </c>
      <c r="BD60" s="74">
        <v>16</v>
      </c>
      <c r="BE60" s="74">
        <v>90</v>
      </c>
      <c r="BF60" s="75">
        <v>46</v>
      </c>
      <c r="BG60" s="75">
        <v>44</v>
      </c>
      <c r="BH60" s="75"/>
      <c r="BI60" s="75"/>
      <c r="BJ60" s="75"/>
      <c r="BK60" s="75"/>
      <c r="BL60" s="76"/>
      <c r="BM60" s="230"/>
      <c r="BN60" s="208"/>
      <c r="BO60" s="208"/>
      <c r="BP60" s="92"/>
      <c r="BQ60" s="92"/>
      <c r="BR60" s="75"/>
      <c r="BS60" s="75"/>
      <c r="BT60" s="75"/>
      <c r="BU60" s="75"/>
      <c r="BV60" s="76"/>
      <c r="BW60" s="8"/>
    </row>
    <row r="61" spans="1:75" ht="75" customHeight="1" x14ac:dyDescent="0.25">
      <c r="A61" s="133" t="s">
        <v>119</v>
      </c>
      <c r="B61" s="138" t="s">
        <v>120</v>
      </c>
      <c r="C61" s="64"/>
      <c r="D61" s="128"/>
      <c r="E61" s="59">
        <v>6</v>
      </c>
      <c r="F61" s="139">
        <v>134</v>
      </c>
      <c r="G61" s="66">
        <v>6</v>
      </c>
      <c r="H61" s="66">
        <v>128</v>
      </c>
      <c r="I61" s="68">
        <v>60</v>
      </c>
      <c r="J61" s="68">
        <v>68</v>
      </c>
      <c r="K61" s="68"/>
      <c r="L61" s="68"/>
      <c r="M61" s="68"/>
      <c r="N61" s="265"/>
      <c r="O61" s="258"/>
      <c r="P61" s="69"/>
      <c r="Q61" s="69"/>
      <c r="R61" s="69"/>
      <c r="S61" s="69"/>
      <c r="T61" s="69"/>
      <c r="U61" s="69"/>
      <c r="V61" s="69"/>
      <c r="W61" s="69"/>
      <c r="X61" s="70"/>
      <c r="Y61" s="258"/>
      <c r="Z61" s="69"/>
      <c r="AA61" s="69"/>
      <c r="AB61" s="69"/>
      <c r="AC61" s="69"/>
      <c r="AD61" s="69"/>
      <c r="AE61" s="69"/>
      <c r="AF61" s="69"/>
      <c r="AG61" s="69"/>
      <c r="AH61" s="70"/>
      <c r="AI61" s="200"/>
      <c r="AJ61" s="71"/>
      <c r="AK61" s="71"/>
      <c r="AL61" s="72"/>
      <c r="AM61" s="72"/>
      <c r="AN61" s="72"/>
      <c r="AO61" s="72"/>
      <c r="AP61" s="72"/>
      <c r="AQ61" s="72"/>
      <c r="AR61" s="73"/>
      <c r="AS61" s="200"/>
      <c r="AT61" s="71"/>
      <c r="AU61" s="71"/>
      <c r="AV61" s="72"/>
      <c r="AW61" s="72"/>
      <c r="AX61" s="72"/>
      <c r="AY61" s="72"/>
      <c r="AZ61" s="72"/>
      <c r="BA61" s="72"/>
      <c r="BB61" s="73"/>
      <c r="BC61" s="230"/>
      <c r="BD61" s="208"/>
      <c r="BE61" s="208"/>
      <c r="BF61" s="92"/>
      <c r="BG61" s="92"/>
      <c r="BH61" s="75"/>
      <c r="BI61" s="75"/>
      <c r="BJ61" s="75"/>
      <c r="BK61" s="75"/>
      <c r="BL61" s="76"/>
      <c r="BM61" s="222">
        <v>134</v>
      </c>
      <c r="BN61" s="74">
        <v>6</v>
      </c>
      <c r="BO61" s="74">
        <v>128</v>
      </c>
      <c r="BP61" s="75">
        <v>60</v>
      </c>
      <c r="BQ61" s="75">
        <v>62</v>
      </c>
      <c r="BR61" s="75"/>
      <c r="BS61" s="75">
        <v>2</v>
      </c>
      <c r="BT61" s="75">
        <v>4</v>
      </c>
      <c r="BU61" s="75"/>
      <c r="BV61" s="76"/>
      <c r="BW61" s="8"/>
    </row>
    <row r="62" spans="1:75" ht="42" customHeight="1" x14ac:dyDescent="0.25">
      <c r="A62" s="133" t="s">
        <v>121</v>
      </c>
      <c r="B62" s="65" t="s">
        <v>97</v>
      </c>
      <c r="C62" s="100"/>
      <c r="D62" s="101"/>
      <c r="E62" s="101"/>
      <c r="F62" s="140">
        <v>72</v>
      </c>
      <c r="G62" s="66"/>
      <c r="H62" s="66"/>
      <c r="I62" s="68"/>
      <c r="J62" s="68"/>
      <c r="K62" s="68"/>
      <c r="L62" s="68">
        <v>72</v>
      </c>
      <c r="M62" s="68"/>
      <c r="N62" s="265"/>
      <c r="O62" s="258"/>
      <c r="P62" s="69"/>
      <c r="Q62" s="69"/>
      <c r="R62" s="69"/>
      <c r="S62" s="69"/>
      <c r="T62" s="69"/>
      <c r="U62" s="69"/>
      <c r="V62" s="69"/>
      <c r="W62" s="69"/>
      <c r="X62" s="70"/>
      <c r="Y62" s="258"/>
      <c r="Z62" s="69"/>
      <c r="AA62" s="69"/>
      <c r="AB62" s="69"/>
      <c r="AC62" s="69"/>
      <c r="AD62" s="69"/>
      <c r="AE62" s="69"/>
      <c r="AF62" s="69"/>
      <c r="AG62" s="69"/>
      <c r="AH62" s="70"/>
      <c r="AI62" s="250"/>
      <c r="AJ62" s="72"/>
      <c r="AK62" s="72"/>
      <c r="AL62" s="72"/>
      <c r="AM62" s="72"/>
      <c r="AN62" s="72"/>
      <c r="AO62" s="72"/>
      <c r="AP62" s="72"/>
      <c r="AQ62" s="72"/>
      <c r="AR62" s="73"/>
      <c r="AS62" s="250"/>
      <c r="AT62" s="72"/>
      <c r="AU62" s="72"/>
      <c r="AV62" s="72"/>
      <c r="AW62" s="72"/>
      <c r="AX62" s="72"/>
      <c r="AY62" s="72"/>
      <c r="AZ62" s="72"/>
      <c r="BA62" s="72"/>
      <c r="BB62" s="169"/>
      <c r="BC62" s="222"/>
      <c r="BD62" s="74"/>
      <c r="BE62" s="74"/>
      <c r="BF62" s="75"/>
      <c r="BG62" s="75"/>
      <c r="BH62" s="75"/>
      <c r="BI62" s="75"/>
      <c r="BJ62" s="75"/>
      <c r="BK62" s="75"/>
      <c r="BL62" s="103"/>
      <c r="BM62" s="222"/>
      <c r="BN62" s="74"/>
      <c r="BO62" s="74"/>
      <c r="BP62" s="75"/>
      <c r="BQ62" s="75"/>
      <c r="BR62" s="75"/>
      <c r="BS62" s="75"/>
      <c r="BT62" s="75"/>
      <c r="BU62" s="75"/>
      <c r="BV62" s="76">
        <v>72</v>
      </c>
      <c r="BW62" s="8"/>
    </row>
    <row r="63" spans="1:75" ht="39.6" customHeight="1" x14ac:dyDescent="0.25">
      <c r="A63" s="133" t="s">
        <v>122</v>
      </c>
      <c r="B63" s="114" t="s">
        <v>99</v>
      </c>
      <c r="C63" s="100"/>
      <c r="D63" s="105">
        <v>6</v>
      </c>
      <c r="E63" s="101"/>
      <c r="F63" s="140">
        <v>72</v>
      </c>
      <c r="G63" s="66"/>
      <c r="H63" s="66"/>
      <c r="I63" s="84"/>
      <c r="J63" s="84"/>
      <c r="K63" s="84"/>
      <c r="L63" s="84">
        <v>72</v>
      </c>
      <c r="M63" s="84"/>
      <c r="N63" s="265"/>
      <c r="O63" s="258"/>
      <c r="P63" s="69"/>
      <c r="Q63" s="69"/>
      <c r="R63" s="69"/>
      <c r="S63" s="69"/>
      <c r="T63" s="69"/>
      <c r="U63" s="69"/>
      <c r="V63" s="69"/>
      <c r="W63" s="69"/>
      <c r="X63" s="70"/>
      <c r="Y63" s="258"/>
      <c r="Z63" s="69"/>
      <c r="AA63" s="69"/>
      <c r="AB63" s="69"/>
      <c r="AC63" s="69"/>
      <c r="AD63" s="69"/>
      <c r="AE63" s="69"/>
      <c r="AF63" s="69"/>
      <c r="AG63" s="69"/>
      <c r="AH63" s="260"/>
      <c r="AI63" s="250"/>
      <c r="AJ63" s="72"/>
      <c r="AK63" s="72"/>
      <c r="AL63" s="72"/>
      <c r="AM63" s="72"/>
      <c r="AN63" s="72"/>
      <c r="AO63" s="72"/>
      <c r="AP63" s="72"/>
      <c r="AQ63" s="72"/>
      <c r="AR63" s="73"/>
      <c r="AS63" s="250"/>
      <c r="AT63" s="72"/>
      <c r="AU63" s="72"/>
      <c r="AV63" s="72"/>
      <c r="AW63" s="72"/>
      <c r="AX63" s="72"/>
      <c r="AY63" s="72"/>
      <c r="AZ63" s="72"/>
      <c r="BA63" s="72"/>
      <c r="BB63" s="272"/>
      <c r="BC63" s="222"/>
      <c r="BD63" s="74"/>
      <c r="BE63" s="74"/>
      <c r="BF63" s="75"/>
      <c r="BG63" s="75"/>
      <c r="BH63" s="75"/>
      <c r="BI63" s="75"/>
      <c r="BJ63" s="75"/>
      <c r="BK63" s="75"/>
      <c r="BL63" s="141"/>
      <c r="BM63" s="222"/>
      <c r="BN63" s="74"/>
      <c r="BO63" s="74"/>
      <c r="BP63" s="75"/>
      <c r="BQ63" s="75"/>
      <c r="BR63" s="75"/>
      <c r="BS63" s="75"/>
      <c r="BT63" s="75"/>
      <c r="BU63" s="75"/>
      <c r="BV63" s="76">
        <v>72</v>
      </c>
      <c r="BW63" s="8"/>
    </row>
    <row r="64" spans="1:75" ht="37.15" customHeight="1" x14ac:dyDescent="0.25">
      <c r="A64" s="133"/>
      <c r="B64" s="114" t="s">
        <v>123</v>
      </c>
      <c r="C64" s="115"/>
      <c r="D64" s="116"/>
      <c r="E64" s="116">
        <v>6</v>
      </c>
      <c r="F64" s="140">
        <f>M64+N64</f>
        <v>12</v>
      </c>
      <c r="G64" s="66"/>
      <c r="H64" s="66"/>
      <c r="I64" s="84"/>
      <c r="J64" s="84"/>
      <c r="K64" s="84"/>
      <c r="L64" s="84"/>
      <c r="M64" s="84">
        <v>6</v>
      </c>
      <c r="N64" s="265">
        <v>6</v>
      </c>
      <c r="O64" s="258"/>
      <c r="P64" s="69"/>
      <c r="Q64" s="69"/>
      <c r="R64" s="69"/>
      <c r="S64" s="69"/>
      <c r="T64" s="69"/>
      <c r="U64" s="69"/>
      <c r="V64" s="69"/>
      <c r="W64" s="69"/>
      <c r="X64" s="70"/>
      <c r="Y64" s="258"/>
      <c r="Z64" s="69"/>
      <c r="AA64" s="69"/>
      <c r="AB64" s="69"/>
      <c r="AC64" s="69"/>
      <c r="AD64" s="69"/>
      <c r="AE64" s="69"/>
      <c r="AF64" s="69"/>
      <c r="AG64" s="69"/>
      <c r="AH64" s="260"/>
      <c r="AI64" s="250"/>
      <c r="AJ64" s="72"/>
      <c r="AK64" s="72"/>
      <c r="AL64" s="72"/>
      <c r="AM64" s="72"/>
      <c r="AN64" s="72"/>
      <c r="AO64" s="72"/>
      <c r="AP64" s="72"/>
      <c r="AQ64" s="72"/>
      <c r="AR64" s="73"/>
      <c r="AS64" s="250"/>
      <c r="AT64" s="72"/>
      <c r="AU64" s="72"/>
      <c r="AV64" s="72"/>
      <c r="AW64" s="72"/>
      <c r="AX64" s="72"/>
      <c r="AY64" s="72"/>
      <c r="AZ64" s="72"/>
      <c r="BA64" s="72"/>
      <c r="BB64" s="124"/>
      <c r="BC64" s="222"/>
      <c r="BD64" s="74"/>
      <c r="BE64" s="74"/>
      <c r="BF64" s="75"/>
      <c r="BG64" s="75"/>
      <c r="BH64" s="75"/>
      <c r="BI64" s="75"/>
      <c r="BJ64" s="75"/>
      <c r="BK64" s="75"/>
      <c r="BL64" s="135"/>
      <c r="BM64" s="222"/>
      <c r="BN64" s="74"/>
      <c r="BO64" s="74"/>
      <c r="BP64" s="75"/>
      <c r="BQ64" s="75"/>
      <c r="BR64" s="75"/>
      <c r="BS64" s="75"/>
      <c r="BT64" s="75"/>
      <c r="BU64" s="75">
        <v>12</v>
      </c>
      <c r="BV64" s="76"/>
      <c r="BW64" s="8"/>
    </row>
    <row r="65" spans="1:75" ht="94.5" customHeight="1" x14ac:dyDescent="0.25">
      <c r="A65" s="142" t="s">
        <v>124</v>
      </c>
      <c r="B65" s="143" t="s">
        <v>162</v>
      </c>
      <c r="C65" s="144"/>
      <c r="D65" s="273" t="s">
        <v>156</v>
      </c>
      <c r="E65" s="273" t="s">
        <v>157</v>
      </c>
      <c r="F65" s="145">
        <f>F66+F67+F68+F69+F70</f>
        <v>492</v>
      </c>
      <c r="G65" s="145">
        <f t="shared" ref="G65:BR65" si="23">G66+G67+G68+G69</f>
        <v>70</v>
      </c>
      <c r="H65" s="145">
        <f t="shared" si="23"/>
        <v>230</v>
      </c>
      <c r="I65" s="145">
        <f t="shared" si="23"/>
        <v>120</v>
      </c>
      <c r="J65" s="145">
        <f t="shared" si="23"/>
        <v>110</v>
      </c>
      <c r="K65" s="145">
        <f t="shared" si="23"/>
        <v>0</v>
      </c>
      <c r="L65" s="145">
        <f t="shared" si="23"/>
        <v>180</v>
      </c>
      <c r="M65" s="145">
        <f t="shared" si="23"/>
        <v>0</v>
      </c>
      <c r="N65" s="214">
        <f t="shared" si="23"/>
        <v>0</v>
      </c>
      <c r="O65" s="231">
        <f t="shared" si="23"/>
        <v>0</v>
      </c>
      <c r="P65" s="145">
        <f t="shared" si="23"/>
        <v>0</v>
      </c>
      <c r="Q65" s="145">
        <f t="shared" si="23"/>
        <v>0</v>
      </c>
      <c r="R65" s="145">
        <f t="shared" si="23"/>
        <v>0</v>
      </c>
      <c r="S65" s="145">
        <f t="shared" si="23"/>
        <v>0</v>
      </c>
      <c r="T65" s="145">
        <f t="shared" si="23"/>
        <v>0</v>
      </c>
      <c r="U65" s="145">
        <f t="shared" si="23"/>
        <v>0</v>
      </c>
      <c r="V65" s="145">
        <f t="shared" si="23"/>
        <v>0</v>
      </c>
      <c r="W65" s="145">
        <f t="shared" si="23"/>
        <v>0</v>
      </c>
      <c r="X65" s="232">
        <f t="shared" si="23"/>
        <v>0</v>
      </c>
      <c r="Y65" s="231">
        <f t="shared" si="23"/>
        <v>0</v>
      </c>
      <c r="Z65" s="145">
        <f t="shared" si="23"/>
        <v>0</v>
      </c>
      <c r="AA65" s="145">
        <f t="shared" si="23"/>
        <v>0</v>
      </c>
      <c r="AB65" s="145">
        <f t="shared" si="23"/>
        <v>0</v>
      </c>
      <c r="AC65" s="145">
        <f t="shared" si="23"/>
        <v>0</v>
      </c>
      <c r="AD65" s="145">
        <f t="shared" si="23"/>
        <v>0</v>
      </c>
      <c r="AE65" s="145">
        <f t="shared" si="23"/>
        <v>0</v>
      </c>
      <c r="AF65" s="145">
        <f t="shared" si="23"/>
        <v>0</v>
      </c>
      <c r="AG65" s="145">
        <f t="shared" si="23"/>
        <v>0</v>
      </c>
      <c r="AH65" s="232">
        <f t="shared" si="23"/>
        <v>0</v>
      </c>
      <c r="AI65" s="231">
        <f t="shared" si="23"/>
        <v>0</v>
      </c>
      <c r="AJ65" s="145">
        <f t="shared" si="23"/>
        <v>0</v>
      </c>
      <c r="AK65" s="145">
        <f t="shared" si="23"/>
        <v>0</v>
      </c>
      <c r="AL65" s="145">
        <f t="shared" si="23"/>
        <v>0</v>
      </c>
      <c r="AM65" s="145">
        <f t="shared" si="23"/>
        <v>0</v>
      </c>
      <c r="AN65" s="145">
        <f t="shared" si="23"/>
        <v>0</v>
      </c>
      <c r="AO65" s="145">
        <f t="shared" si="23"/>
        <v>0</v>
      </c>
      <c r="AP65" s="145">
        <f t="shared" si="23"/>
        <v>0</v>
      </c>
      <c r="AQ65" s="145">
        <f t="shared" si="23"/>
        <v>0</v>
      </c>
      <c r="AR65" s="232">
        <f t="shared" si="23"/>
        <v>0</v>
      </c>
      <c r="AS65" s="231">
        <f t="shared" si="23"/>
        <v>0</v>
      </c>
      <c r="AT65" s="145">
        <f t="shared" si="23"/>
        <v>0</v>
      </c>
      <c r="AU65" s="145">
        <f t="shared" si="23"/>
        <v>0</v>
      </c>
      <c r="AV65" s="145">
        <f t="shared" si="23"/>
        <v>0</v>
      </c>
      <c r="AW65" s="145">
        <f t="shared" si="23"/>
        <v>0</v>
      </c>
      <c r="AX65" s="145">
        <f t="shared" si="23"/>
        <v>0</v>
      </c>
      <c r="AY65" s="145">
        <f t="shared" si="23"/>
        <v>0</v>
      </c>
      <c r="AZ65" s="145">
        <f t="shared" si="23"/>
        <v>0</v>
      </c>
      <c r="BA65" s="145">
        <f>BA70</f>
        <v>0</v>
      </c>
      <c r="BB65" s="232">
        <f t="shared" si="23"/>
        <v>0</v>
      </c>
      <c r="BC65" s="231">
        <f t="shared" si="23"/>
        <v>0</v>
      </c>
      <c r="BD65" s="145">
        <f t="shared" si="23"/>
        <v>0</v>
      </c>
      <c r="BE65" s="145">
        <f t="shared" si="23"/>
        <v>0</v>
      </c>
      <c r="BF65" s="145">
        <f t="shared" si="23"/>
        <v>0</v>
      </c>
      <c r="BG65" s="145">
        <f t="shared" si="23"/>
        <v>0</v>
      </c>
      <c r="BH65" s="145">
        <f t="shared" si="23"/>
        <v>0</v>
      </c>
      <c r="BI65" s="145">
        <f t="shared" si="23"/>
        <v>0</v>
      </c>
      <c r="BJ65" s="145">
        <f t="shared" si="23"/>
        <v>0</v>
      </c>
      <c r="BK65" s="145">
        <f t="shared" si="23"/>
        <v>0</v>
      </c>
      <c r="BL65" s="232">
        <f t="shared" si="23"/>
        <v>0</v>
      </c>
      <c r="BM65" s="231">
        <f t="shared" si="23"/>
        <v>300</v>
      </c>
      <c r="BN65" s="145">
        <f t="shared" si="23"/>
        <v>70</v>
      </c>
      <c r="BO65" s="145">
        <f t="shared" si="23"/>
        <v>230</v>
      </c>
      <c r="BP65" s="145">
        <f t="shared" si="23"/>
        <v>120</v>
      </c>
      <c r="BQ65" s="145">
        <f t="shared" si="23"/>
        <v>104</v>
      </c>
      <c r="BR65" s="145">
        <f t="shared" si="23"/>
        <v>0</v>
      </c>
      <c r="BS65" s="145">
        <f t="shared" ref="BS65:BV65" si="24">BS66+BS67+BS68+BS69</f>
        <v>2</v>
      </c>
      <c r="BT65" s="145">
        <f t="shared" si="24"/>
        <v>4</v>
      </c>
      <c r="BU65" s="145">
        <f>BU66+BU67+BU68+BU69+BU70</f>
        <v>12</v>
      </c>
      <c r="BV65" s="232">
        <f t="shared" si="24"/>
        <v>180</v>
      </c>
      <c r="BW65" s="8"/>
    </row>
    <row r="66" spans="1:75" ht="103.15" customHeight="1" x14ac:dyDescent="0.25">
      <c r="A66" s="146" t="s">
        <v>125</v>
      </c>
      <c r="B66" s="114" t="s">
        <v>126</v>
      </c>
      <c r="C66" s="115"/>
      <c r="D66" s="147"/>
      <c r="E66" s="147">
        <v>6</v>
      </c>
      <c r="F66" s="148">
        <v>150</v>
      </c>
      <c r="G66" s="149">
        <v>40</v>
      </c>
      <c r="H66" s="149">
        <v>110</v>
      </c>
      <c r="I66" s="117">
        <v>60</v>
      </c>
      <c r="J66" s="117">
        <v>50</v>
      </c>
      <c r="K66" s="117"/>
      <c r="L66" s="117"/>
      <c r="M66" s="117"/>
      <c r="N66" s="266"/>
      <c r="O66" s="258"/>
      <c r="P66" s="69"/>
      <c r="Q66" s="69"/>
      <c r="R66" s="69"/>
      <c r="S66" s="69"/>
      <c r="T66" s="69"/>
      <c r="U66" s="69"/>
      <c r="V66" s="69"/>
      <c r="W66" s="69"/>
      <c r="X66" s="70"/>
      <c r="Y66" s="258"/>
      <c r="Z66" s="69"/>
      <c r="AA66" s="69"/>
      <c r="AB66" s="69"/>
      <c r="AC66" s="69"/>
      <c r="AD66" s="69"/>
      <c r="AE66" s="69"/>
      <c r="AF66" s="69"/>
      <c r="AG66" s="69"/>
      <c r="AH66" s="260"/>
      <c r="AI66" s="250"/>
      <c r="AJ66" s="72"/>
      <c r="AK66" s="72"/>
      <c r="AL66" s="72"/>
      <c r="AM66" s="72"/>
      <c r="AN66" s="72"/>
      <c r="AO66" s="72"/>
      <c r="AP66" s="72"/>
      <c r="AQ66" s="72"/>
      <c r="AR66" s="73"/>
      <c r="AS66" s="250"/>
      <c r="AT66" s="72"/>
      <c r="AU66" s="72"/>
      <c r="AV66" s="72"/>
      <c r="AW66" s="72"/>
      <c r="AX66" s="72"/>
      <c r="AY66" s="72"/>
      <c r="AZ66" s="72"/>
      <c r="BA66" s="72"/>
      <c r="BB66" s="124"/>
      <c r="BC66" s="222"/>
      <c r="BD66" s="74"/>
      <c r="BE66" s="74"/>
      <c r="BF66" s="75"/>
      <c r="BG66" s="75"/>
      <c r="BH66" s="75"/>
      <c r="BI66" s="75"/>
      <c r="BJ66" s="75"/>
      <c r="BK66" s="75"/>
      <c r="BL66" s="135"/>
      <c r="BM66" s="233">
        <v>150</v>
      </c>
      <c r="BN66" s="209">
        <v>40</v>
      </c>
      <c r="BO66" s="209">
        <v>110</v>
      </c>
      <c r="BP66" s="112">
        <v>60</v>
      </c>
      <c r="BQ66" s="112">
        <v>44</v>
      </c>
      <c r="BR66" s="75"/>
      <c r="BS66" s="75">
        <v>2</v>
      </c>
      <c r="BT66" s="75">
        <v>4</v>
      </c>
      <c r="BU66" s="75"/>
      <c r="BV66" s="76"/>
      <c r="BW66" s="8"/>
    </row>
    <row r="67" spans="1:75" ht="69.599999999999994" customHeight="1" x14ac:dyDescent="0.25">
      <c r="A67" s="146" t="s">
        <v>127</v>
      </c>
      <c r="B67" s="114" t="s">
        <v>128</v>
      </c>
      <c r="C67" s="115"/>
      <c r="D67" s="147">
        <v>6</v>
      </c>
      <c r="E67" s="147"/>
      <c r="F67" s="148">
        <v>150</v>
      </c>
      <c r="G67" s="149">
        <v>30</v>
      </c>
      <c r="H67" s="149">
        <v>120</v>
      </c>
      <c r="I67" s="117">
        <v>60</v>
      </c>
      <c r="J67" s="117">
        <v>60</v>
      </c>
      <c r="K67" s="117"/>
      <c r="L67" s="117"/>
      <c r="M67" s="117"/>
      <c r="N67" s="266"/>
      <c r="O67" s="258"/>
      <c r="P67" s="69"/>
      <c r="Q67" s="69"/>
      <c r="R67" s="69"/>
      <c r="S67" s="69"/>
      <c r="T67" s="69"/>
      <c r="U67" s="69"/>
      <c r="V67" s="69"/>
      <c r="W67" s="69"/>
      <c r="X67" s="70"/>
      <c r="Y67" s="258"/>
      <c r="Z67" s="69"/>
      <c r="AA67" s="69"/>
      <c r="AB67" s="69"/>
      <c r="AC67" s="69"/>
      <c r="AD67" s="69"/>
      <c r="AE67" s="69"/>
      <c r="AF67" s="69"/>
      <c r="AG67" s="69"/>
      <c r="AH67" s="260"/>
      <c r="AI67" s="250"/>
      <c r="AJ67" s="72"/>
      <c r="AK67" s="72"/>
      <c r="AL67" s="72"/>
      <c r="AM67" s="72"/>
      <c r="AN67" s="72"/>
      <c r="AO67" s="72"/>
      <c r="AP67" s="72"/>
      <c r="AQ67" s="72"/>
      <c r="AR67" s="73"/>
      <c r="AS67" s="250"/>
      <c r="AT67" s="72"/>
      <c r="AU67" s="72"/>
      <c r="AV67" s="72"/>
      <c r="AW67" s="72"/>
      <c r="AX67" s="72"/>
      <c r="AY67" s="72"/>
      <c r="AZ67" s="72"/>
      <c r="BA67" s="72"/>
      <c r="BB67" s="124"/>
      <c r="BC67" s="222"/>
      <c r="BD67" s="74"/>
      <c r="BE67" s="74"/>
      <c r="BF67" s="75"/>
      <c r="BG67" s="75"/>
      <c r="BH67" s="75"/>
      <c r="BI67" s="75"/>
      <c r="BJ67" s="75"/>
      <c r="BK67" s="75"/>
      <c r="BL67" s="135"/>
      <c r="BM67" s="233">
        <v>150</v>
      </c>
      <c r="BN67" s="209">
        <v>30</v>
      </c>
      <c r="BO67" s="209">
        <v>120</v>
      </c>
      <c r="BP67" s="112">
        <v>60</v>
      </c>
      <c r="BQ67" s="112">
        <v>60</v>
      </c>
      <c r="BR67" s="75"/>
      <c r="BS67" s="75"/>
      <c r="BT67" s="75"/>
      <c r="BU67" s="75"/>
      <c r="BV67" s="76"/>
      <c r="BW67" s="8"/>
    </row>
    <row r="68" spans="1:75" ht="15.75" x14ac:dyDescent="0.25">
      <c r="A68" s="146" t="s">
        <v>129</v>
      </c>
      <c r="B68" s="114" t="s">
        <v>97</v>
      </c>
      <c r="C68" s="115"/>
      <c r="D68" s="147"/>
      <c r="E68" s="147"/>
      <c r="F68" s="150">
        <f>L68</f>
        <v>72</v>
      </c>
      <c r="G68" s="149"/>
      <c r="H68" s="149"/>
      <c r="I68" s="117"/>
      <c r="J68" s="117"/>
      <c r="K68" s="117"/>
      <c r="L68" s="117">
        <v>72</v>
      </c>
      <c r="M68" s="117"/>
      <c r="N68" s="266"/>
      <c r="O68" s="258"/>
      <c r="P68" s="69"/>
      <c r="Q68" s="69"/>
      <c r="R68" s="69"/>
      <c r="S68" s="69"/>
      <c r="T68" s="69"/>
      <c r="U68" s="69"/>
      <c r="V68" s="69"/>
      <c r="W68" s="69"/>
      <c r="X68" s="70"/>
      <c r="Y68" s="258"/>
      <c r="Z68" s="69"/>
      <c r="AA68" s="69"/>
      <c r="AB68" s="69"/>
      <c r="AC68" s="69"/>
      <c r="AD68" s="69"/>
      <c r="AE68" s="69"/>
      <c r="AF68" s="69"/>
      <c r="AG68" s="69"/>
      <c r="AH68" s="260"/>
      <c r="AI68" s="250"/>
      <c r="AJ68" s="72"/>
      <c r="AK68" s="72"/>
      <c r="AL68" s="72"/>
      <c r="AM68" s="72"/>
      <c r="AN68" s="72"/>
      <c r="AO68" s="72"/>
      <c r="AP68" s="72"/>
      <c r="AQ68" s="72"/>
      <c r="AR68" s="73"/>
      <c r="AS68" s="250"/>
      <c r="AT68" s="72"/>
      <c r="AU68" s="72"/>
      <c r="AV68" s="72"/>
      <c r="AW68" s="72"/>
      <c r="AX68" s="72"/>
      <c r="AY68" s="72"/>
      <c r="AZ68" s="72"/>
      <c r="BA68" s="72"/>
      <c r="BB68" s="124"/>
      <c r="BC68" s="222"/>
      <c r="BD68" s="74"/>
      <c r="BE68" s="74"/>
      <c r="BF68" s="75"/>
      <c r="BG68" s="75"/>
      <c r="BH68" s="75"/>
      <c r="BI68" s="75"/>
      <c r="BJ68" s="75"/>
      <c r="BK68" s="75"/>
      <c r="BL68" s="135"/>
      <c r="BM68" s="222"/>
      <c r="BN68" s="74"/>
      <c r="BO68" s="74"/>
      <c r="BP68" s="75"/>
      <c r="BQ68" s="75"/>
      <c r="BR68" s="75"/>
      <c r="BS68" s="75"/>
      <c r="BT68" s="75"/>
      <c r="BU68" s="75"/>
      <c r="BV68" s="76">
        <v>72</v>
      </c>
      <c r="BW68" s="8"/>
    </row>
    <row r="69" spans="1:75" ht="33.6" customHeight="1" x14ac:dyDescent="0.25">
      <c r="A69" s="146" t="s">
        <v>130</v>
      </c>
      <c r="B69" s="114" t="s">
        <v>99</v>
      </c>
      <c r="C69" s="115"/>
      <c r="D69" s="147">
        <v>6</v>
      </c>
      <c r="E69" s="147"/>
      <c r="F69" s="150">
        <f>L69</f>
        <v>108</v>
      </c>
      <c r="G69" s="149"/>
      <c r="H69" s="149"/>
      <c r="I69" s="117"/>
      <c r="J69" s="117"/>
      <c r="K69" s="117"/>
      <c r="L69" s="117">
        <v>108</v>
      </c>
      <c r="M69" s="117"/>
      <c r="N69" s="266"/>
      <c r="O69" s="258"/>
      <c r="P69" s="69"/>
      <c r="Q69" s="69"/>
      <c r="R69" s="69"/>
      <c r="S69" s="69"/>
      <c r="T69" s="69"/>
      <c r="U69" s="69"/>
      <c r="V69" s="69"/>
      <c r="W69" s="69"/>
      <c r="X69" s="70"/>
      <c r="Y69" s="258"/>
      <c r="Z69" s="69"/>
      <c r="AA69" s="69"/>
      <c r="AB69" s="69"/>
      <c r="AC69" s="69"/>
      <c r="AD69" s="69"/>
      <c r="AE69" s="69"/>
      <c r="AF69" s="69"/>
      <c r="AG69" s="69"/>
      <c r="AH69" s="260"/>
      <c r="AI69" s="250"/>
      <c r="AJ69" s="72"/>
      <c r="AK69" s="72"/>
      <c r="AL69" s="72"/>
      <c r="AM69" s="72"/>
      <c r="AN69" s="72"/>
      <c r="AO69" s="72"/>
      <c r="AP69" s="72"/>
      <c r="AQ69" s="72"/>
      <c r="AR69" s="73"/>
      <c r="AS69" s="250"/>
      <c r="AT69" s="72"/>
      <c r="AU69" s="72"/>
      <c r="AV69" s="72"/>
      <c r="AW69" s="72"/>
      <c r="AX69" s="72"/>
      <c r="AY69" s="72"/>
      <c r="AZ69" s="72"/>
      <c r="BA69" s="72"/>
      <c r="BB69" s="124"/>
      <c r="BC69" s="222"/>
      <c r="BD69" s="74"/>
      <c r="BE69" s="74"/>
      <c r="BF69" s="75"/>
      <c r="BG69" s="75"/>
      <c r="BH69" s="75"/>
      <c r="BI69" s="75"/>
      <c r="BJ69" s="75"/>
      <c r="BK69" s="75"/>
      <c r="BL69" s="135"/>
      <c r="BM69" s="222"/>
      <c r="BN69" s="74"/>
      <c r="BO69" s="74"/>
      <c r="BP69" s="75"/>
      <c r="BQ69" s="75"/>
      <c r="BR69" s="75"/>
      <c r="BS69" s="75"/>
      <c r="BT69" s="75"/>
      <c r="BU69" s="75"/>
      <c r="BV69" s="76">
        <v>108</v>
      </c>
      <c r="BW69" s="8"/>
    </row>
    <row r="70" spans="1:75" ht="15.75" x14ac:dyDescent="0.25">
      <c r="A70" s="146"/>
      <c r="B70" s="114" t="s">
        <v>100</v>
      </c>
      <c r="C70" s="115"/>
      <c r="D70" s="147"/>
      <c r="E70" s="147">
        <v>6</v>
      </c>
      <c r="F70" s="150">
        <v>12</v>
      </c>
      <c r="G70" s="149"/>
      <c r="H70" s="149"/>
      <c r="I70" s="117"/>
      <c r="J70" s="117"/>
      <c r="K70" s="117"/>
      <c r="L70" s="117"/>
      <c r="M70" s="117">
        <v>6</v>
      </c>
      <c r="N70" s="266">
        <v>6</v>
      </c>
      <c r="O70" s="258"/>
      <c r="P70" s="69"/>
      <c r="Q70" s="69"/>
      <c r="R70" s="69"/>
      <c r="S70" s="69"/>
      <c r="T70" s="69"/>
      <c r="U70" s="69"/>
      <c r="V70" s="69"/>
      <c r="W70" s="69"/>
      <c r="X70" s="70"/>
      <c r="Y70" s="258"/>
      <c r="Z70" s="69"/>
      <c r="AA70" s="69"/>
      <c r="AB70" s="69"/>
      <c r="AC70" s="69"/>
      <c r="AD70" s="69"/>
      <c r="AE70" s="69"/>
      <c r="AF70" s="69"/>
      <c r="AG70" s="69"/>
      <c r="AH70" s="260"/>
      <c r="AI70" s="250"/>
      <c r="AJ70" s="72"/>
      <c r="AK70" s="72"/>
      <c r="AL70" s="72"/>
      <c r="AM70" s="72"/>
      <c r="AN70" s="72"/>
      <c r="AO70" s="72"/>
      <c r="AP70" s="72"/>
      <c r="AQ70" s="72"/>
      <c r="AR70" s="73"/>
      <c r="AS70" s="250"/>
      <c r="AT70" s="72"/>
      <c r="AU70" s="72"/>
      <c r="AV70" s="72"/>
      <c r="AW70" s="72"/>
      <c r="AX70" s="72"/>
      <c r="AY70" s="72"/>
      <c r="AZ70" s="72"/>
      <c r="BA70" s="72"/>
      <c r="BB70" s="124"/>
      <c r="BC70" s="222"/>
      <c r="BD70" s="74"/>
      <c r="BE70" s="74"/>
      <c r="BF70" s="75"/>
      <c r="BG70" s="75"/>
      <c r="BH70" s="75"/>
      <c r="BI70" s="75"/>
      <c r="BJ70" s="75"/>
      <c r="BK70" s="75"/>
      <c r="BL70" s="135"/>
      <c r="BM70" s="222"/>
      <c r="BN70" s="74"/>
      <c r="BO70" s="74"/>
      <c r="BP70" s="75"/>
      <c r="BQ70" s="75"/>
      <c r="BR70" s="75"/>
      <c r="BS70" s="75"/>
      <c r="BT70" s="75"/>
      <c r="BU70" s="75">
        <v>12</v>
      </c>
      <c r="BV70" s="76"/>
      <c r="BW70" s="8"/>
    </row>
    <row r="71" spans="1:75" ht="23.25" customHeight="1" x14ac:dyDescent="0.25">
      <c r="A71" s="151"/>
      <c r="B71" s="152" t="s">
        <v>131</v>
      </c>
      <c r="C71" s="159"/>
      <c r="D71" s="154"/>
      <c r="E71" s="154"/>
      <c r="F71" s="153"/>
      <c r="G71" s="155"/>
      <c r="H71" s="155"/>
      <c r="I71" s="155"/>
      <c r="J71" s="156"/>
      <c r="K71" s="156"/>
      <c r="L71" s="156"/>
      <c r="M71" s="160">
        <f>M46+M52+M58+M64+M70</f>
        <v>30</v>
      </c>
      <c r="N71" s="267">
        <f>N46+N52+N58+N64+N70</f>
        <v>30</v>
      </c>
      <c r="O71" s="234"/>
      <c r="P71" s="157"/>
      <c r="Q71" s="157"/>
      <c r="R71" s="157"/>
      <c r="S71" s="157"/>
      <c r="T71" s="157"/>
      <c r="U71" s="157"/>
      <c r="V71" s="157"/>
      <c r="W71" s="157"/>
      <c r="X71" s="158"/>
      <c r="Y71" s="234"/>
      <c r="Z71" s="157"/>
      <c r="AA71" s="157"/>
      <c r="AB71" s="157"/>
      <c r="AC71" s="157"/>
      <c r="AD71" s="157"/>
      <c r="AE71" s="157"/>
      <c r="AF71" s="157"/>
      <c r="AG71" s="157"/>
      <c r="AH71" s="158"/>
      <c r="AI71" s="234"/>
      <c r="AJ71" s="157"/>
      <c r="AK71" s="157"/>
      <c r="AL71" s="157"/>
      <c r="AM71" s="157"/>
      <c r="AN71" s="157"/>
      <c r="AO71" s="157"/>
      <c r="AP71" s="157"/>
      <c r="AQ71" s="157"/>
      <c r="AR71" s="158"/>
      <c r="AS71" s="234"/>
      <c r="AT71" s="157"/>
      <c r="AU71" s="157"/>
      <c r="AV71" s="157"/>
      <c r="AW71" s="157"/>
      <c r="AX71" s="157"/>
      <c r="AY71" s="157"/>
      <c r="AZ71" s="157"/>
      <c r="BA71" s="157"/>
      <c r="BB71" s="158"/>
      <c r="BC71" s="234"/>
      <c r="BD71" s="157"/>
      <c r="BE71" s="157"/>
      <c r="BF71" s="157"/>
      <c r="BG71" s="157"/>
      <c r="BH71" s="157"/>
      <c r="BI71" s="157"/>
      <c r="BJ71" s="157"/>
      <c r="BK71" s="157"/>
      <c r="BL71" s="158"/>
      <c r="BM71" s="234"/>
      <c r="BN71" s="157"/>
      <c r="BO71" s="157"/>
      <c r="BP71" s="157"/>
      <c r="BQ71" s="157"/>
      <c r="BR71" s="157"/>
      <c r="BS71" s="157"/>
      <c r="BT71" s="157"/>
      <c r="BU71" s="157"/>
      <c r="BV71" s="158"/>
      <c r="BW71" s="8"/>
    </row>
    <row r="72" spans="1:75" ht="21" customHeight="1" x14ac:dyDescent="0.25">
      <c r="A72" s="151"/>
      <c r="B72" s="152" t="s">
        <v>132</v>
      </c>
      <c r="C72" s="159"/>
      <c r="D72" s="154"/>
      <c r="E72" s="154"/>
      <c r="F72" s="153"/>
      <c r="G72" s="160">
        <f>G27+G40</f>
        <v>212</v>
      </c>
      <c r="H72" s="155"/>
      <c r="I72" s="155"/>
      <c r="J72" s="156"/>
      <c r="K72" s="156"/>
      <c r="L72" s="156"/>
      <c r="M72" s="156"/>
      <c r="N72" s="268"/>
      <c r="O72" s="234"/>
      <c r="P72" s="157"/>
      <c r="Q72" s="157"/>
      <c r="R72" s="157"/>
      <c r="S72" s="157"/>
      <c r="T72" s="157"/>
      <c r="U72" s="157"/>
      <c r="V72" s="157"/>
      <c r="W72" s="157"/>
      <c r="X72" s="158"/>
      <c r="Y72" s="234"/>
      <c r="Z72" s="157"/>
      <c r="AA72" s="157"/>
      <c r="AB72" s="157"/>
      <c r="AC72" s="157"/>
      <c r="AD72" s="157"/>
      <c r="AE72" s="157"/>
      <c r="AF72" s="157"/>
      <c r="AG72" s="157"/>
      <c r="AH72" s="158"/>
      <c r="AI72" s="234"/>
      <c r="AJ72" s="157"/>
      <c r="AK72" s="157"/>
      <c r="AL72" s="157"/>
      <c r="AM72" s="157"/>
      <c r="AN72" s="157"/>
      <c r="AO72" s="157"/>
      <c r="AP72" s="157"/>
      <c r="AQ72" s="157"/>
      <c r="AR72" s="158"/>
      <c r="AS72" s="234"/>
      <c r="AT72" s="157"/>
      <c r="AU72" s="157"/>
      <c r="AV72" s="157"/>
      <c r="AW72" s="157"/>
      <c r="AX72" s="157"/>
      <c r="AY72" s="157"/>
      <c r="AZ72" s="157"/>
      <c r="BA72" s="157"/>
      <c r="BB72" s="158"/>
      <c r="BC72" s="234"/>
      <c r="BD72" s="157"/>
      <c r="BE72" s="157"/>
      <c r="BF72" s="157"/>
      <c r="BG72" s="157"/>
      <c r="BH72" s="157"/>
      <c r="BI72" s="157"/>
      <c r="BJ72" s="157"/>
      <c r="BK72" s="157"/>
      <c r="BL72" s="158"/>
      <c r="BM72" s="234"/>
      <c r="BN72" s="157"/>
      <c r="BO72" s="157"/>
      <c r="BP72" s="157"/>
      <c r="BQ72" s="157"/>
      <c r="BR72" s="157"/>
      <c r="BS72" s="157"/>
      <c r="BT72" s="157"/>
      <c r="BU72" s="157"/>
      <c r="BV72" s="158"/>
      <c r="BW72" s="8"/>
    </row>
    <row r="73" spans="1:75" ht="15.75" x14ac:dyDescent="0.25">
      <c r="A73" s="104"/>
      <c r="B73" s="161" t="s">
        <v>133</v>
      </c>
      <c r="C73" s="162"/>
      <c r="D73" s="163"/>
      <c r="E73" s="163"/>
      <c r="F73" s="164">
        <f t="shared" ref="F73:K73" si="25">F27+F40+F78</f>
        <v>2952</v>
      </c>
      <c r="G73" s="164">
        <f t="shared" si="25"/>
        <v>212</v>
      </c>
      <c r="H73" s="164">
        <f t="shared" si="25"/>
        <v>1704</v>
      </c>
      <c r="I73" s="164">
        <f t="shared" si="25"/>
        <v>842</v>
      </c>
      <c r="J73" s="164">
        <f t="shared" si="25"/>
        <v>878</v>
      </c>
      <c r="K73" s="164">
        <f t="shared" si="25"/>
        <v>20</v>
      </c>
      <c r="L73" s="164">
        <f>L41+L47+L53+L59+L65</f>
        <v>900</v>
      </c>
      <c r="M73" s="164">
        <f>M27+M40+M78</f>
        <v>0</v>
      </c>
      <c r="N73" s="215">
        <f>N27+N40+N78</f>
        <v>0</v>
      </c>
      <c r="O73" s="235">
        <f>P73+Q73</f>
        <v>612</v>
      </c>
      <c r="P73" s="164">
        <f>P27+P40+P78</f>
        <v>0</v>
      </c>
      <c r="Q73" s="164">
        <f>Q80+Q79+Q81</f>
        <v>612</v>
      </c>
      <c r="R73" s="164">
        <f t="shared" ref="R73:X73" si="26">R80+R79+R81</f>
        <v>268</v>
      </c>
      <c r="S73" s="164">
        <f t="shared" si="26"/>
        <v>344</v>
      </c>
      <c r="T73" s="164">
        <f t="shared" si="26"/>
        <v>0</v>
      </c>
      <c r="U73" s="164">
        <f t="shared" si="26"/>
        <v>0</v>
      </c>
      <c r="V73" s="164">
        <f t="shared" si="26"/>
        <v>0</v>
      </c>
      <c r="W73" s="164">
        <f t="shared" si="26"/>
        <v>0</v>
      </c>
      <c r="X73" s="236">
        <f t="shared" si="26"/>
        <v>0</v>
      </c>
      <c r="Y73" s="235">
        <f>Z73+AA73</f>
        <v>864</v>
      </c>
      <c r="Z73" s="164">
        <f>Z27+Z40+Z78</f>
        <v>0</v>
      </c>
      <c r="AA73" s="164">
        <f>AA79+AA80+AA81</f>
        <v>864</v>
      </c>
      <c r="AB73" s="164">
        <f t="shared" ref="AB73:AH73" si="27">AB79+AB80+AB81</f>
        <v>340</v>
      </c>
      <c r="AC73" s="164">
        <f t="shared" si="27"/>
        <v>494</v>
      </c>
      <c r="AD73" s="164">
        <f t="shared" si="27"/>
        <v>0</v>
      </c>
      <c r="AE73" s="164">
        <f t="shared" si="27"/>
        <v>10</v>
      </c>
      <c r="AF73" s="164">
        <f t="shared" si="27"/>
        <v>20</v>
      </c>
      <c r="AG73" s="164">
        <f t="shared" si="27"/>
        <v>0</v>
      </c>
      <c r="AH73" s="236">
        <f t="shared" si="27"/>
        <v>0</v>
      </c>
      <c r="AI73" s="235">
        <f t="shared" ref="AI73:AX73" si="28">AI27+AI40+AI78</f>
        <v>456</v>
      </c>
      <c r="AJ73" s="164">
        <f t="shared" si="28"/>
        <v>28</v>
      </c>
      <c r="AK73" s="164">
        <f t="shared" si="28"/>
        <v>388</v>
      </c>
      <c r="AL73" s="164">
        <f t="shared" si="28"/>
        <v>132</v>
      </c>
      <c r="AM73" s="164">
        <f t="shared" si="28"/>
        <v>238</v>
      </c>
      <c r="AN73" s="164">
        <f t="shared" si="28"/>
        <v>0</v>
      </c>
      <c r="AO73" s="164">
        <f t="shared" si="28"/>
        <v>6</v>
      </c>
      <c r="AP73" s="164">
        <f t="shared" si="28"/>
        <v>12</v>
      </c>
      <c r="AQ73" s="164">
        <f t="shared" si="28"/>
        <v>12</v>
      </c>
      <c r="AR73" s="236">
        <f t="shared" si="28"/>
        <v>144</v>
      </c>
      <c r="AS73" s="235">
        <f t="shared" si="28"/>
        <v>614</v>
      </c>
      <c r="AT73" s="164">
        <f t="shared" si="28"/>
        <v>56</v>
      </c>
      <c r="AU73" s="164">
        <f t="shared" si="28"/>
        <v>558</v>
      </c>
      <c r="AV73" s="164">
        <f t="shared" si="28"/>
        <v>274</v>
      </c>
      <c r="AW73" s="164">
        <f t="shared" si="28"/>
        <v>252</v>
      </c>
      <c r="AX73" s="164">
        <f t="shared" si="28"/>
        <v>20</v>
      </c>
      <c r="AY73" s="164">
        <f>AY79</f>
        <v>4</v>
      </c>
      <c r="AZ73" s="164">
        <f>AZ79</f>
        <v>8</v>
      </c>
      <c r="BA73" s="164">
        <f>BA79</f>
        <v>12</v>
      </c>
      <c r="BB73" s="236">
        <f>BB27+BB40+BB78</f>
        <v>216</v>
      </c>
      <c r="BC73" s="235">
        <f>BD73+BE73</f>
        <v>384</v>
      </c>
      <c r="BD73" s="164">
        <f t="shared" ref="BD73:BV73" si="29">BD27+BD40+BD78</f>
        <v>44</v>
      </c>
      <c r="BE73" s="164">
        <f t="shared" si="29"/>
        <v>340</v>
      </c>
      <c r="BF73" s="164">
        <f t="shared" si="29"/>
        <v>170</v>
      </c>
      <c r="BG73" s="164">
        <f t="shared" si="29"/>
        <v>164</v>
      </c>
      <c r="BH73" s="164">
        <f t="shared" si="29"/>
        <v>0</v>
      </c>
      <c r="BI73" s="164">
        <f>BI79</f>
        <v>2</v>
      </c>
      <c r="BJ73" s="164">
        <f>BJ79</f>
        <v>4</v>
      </c>
      <c r="BK73" s="164">
        <f t="shared" si="29"/>
        <v>12</v>
      </c>
      <c r="BL73" s="236">
        <f t="shared" si="29"/>
        <v>216</v>
      </c>
      <c r="BM73" s="235">
        <f>BN73+BO73</f>
        <v>502</v>
      </c>
      <c r="BN73" s="164">
        <f t="shared" si="29"/>
        <v>84</v>
      </c>
      <c r="BO73" s="164">
        <f t="shared" si="29"/>
        <v>418</v>
      </c>
      <c r="BP73" s="164">
        <f t="shared" si="29"/>
        <v>230</v>
      </c>
      <c r="BQ73" s="164">
        <f t="shared" si="29"/>
        <v>176</v>
      </c>
      <c r="BR73" s="164">
        <f t="shared" si="29"/>
        <v>0</v>
      </c>
      <c r="BS73" s="164">
        <f t="shared" si="29"/>
        <v>4</v>
      </c>
      <c r="BT73" s="164">
        <f>BT79</f>
        <v>8</v>
      </c>
      <c r="BU73" s="164">
        <f>BU79</f>
        <v>24</v>
      </c>
      <c r="BV73" s="236">
        <f t="shared" si="29"/>
        <v>324</v>
      </c>
      <c r="BW73" s="8"/>
    </row>
    <row r="74" spans="1:75" ht="15.75" x14ac:dyDescent="0.25">
      <c r="A74" s="104"/>
      <c r="B74" s="161"/>
      <c r="C74" s="162"/>
      <c r="D74" s="163"/>
      <c r="E74" s="163"/>
      <c r="F74" s="164"/>
      <c r="G74" s="164"/>
      <c r="H74" s="164"/>
      <c r="I74" s="164"/>
      <c r="J74" s="164"/>
      <c r="K74" s="164"/>
      <c r="L74" s="164"/>
      <c r="M74" s="164"/>
      <c r="N74" s="269"/>
      <c r="O74" s="394">
        <f>O73+W73+X73</f>
        <v>612</v>
      </c>
      <c r="P74" s="395"/>
      <c r="Q74" s="395"/>
      <c r="R74" s="395"/>
      <c r="S74" s="395"/>
      <c r="T74" s="395"/>
      <c r="U74" s="395"/>
      <c r="V74" s="395"/>
      <c r="W74" s="395"/>
      <c r="X74" s="396"/>
      <c r="Y74" s="394">
        <f>Y73+AG73+AH73</f>
        <v>864</v>
      </c>
      <c r="Z74" s="395"/>
      <c r="AA74" s="395"/>
      <c r="AB74" s="395"/>
      <c r="AC74" s="395"/>
      <c r="AD74" s="395"/>
      <c r="AE74" s="395"/>
      <c r="AF74" s="395"/>
      <c r="AG74" s="395"/>
      <c r="AH74" s="396"/>
      <c r="AI74" s="397">
        <f>AI73+AQ73+AR73</f>
        <v>612</v>
      </c>
      <c r="AJ74" s="398"/>
      <c r="AK74" s="398"/>
      <c r="AL74" s="398"/>
      <c r="AM74" s="398"/>
      <c r="AN74" s="398"/>
      <c r="AO74" s="398"/>
      <c r="AP74" s="398"/>
      <c r="AQ74" s="398"/>
      <c r="AR74" s="399"/>
      <c r="AS74" s="397">
        <f>AS73+BA73+BB73</f>
        <v>842</v>
      </c>
      <c r="AT74" s="398"/>
      <c r="AU74" s="398"/>
      <c r="AV74" s="398"/>
      <c r="AW74" s="398"/>
      <c r="AX74" s="398"/>
      <c r="AY74" s="398"/>
      <c r="AZ74" s="398"/>
      <c r="BA74" s="398"/>
      <c r="BB74" s="399"/>
      <c r="BC74" s="400">
        <f>BC73+BK73+BL73</f>
        <v>612</v>
      </c>
      <c r="BD74" s="401"/>
      <c r="BE74" s="401"/>
      <c r="BF74" s="401"/>
      <c r="BG74" s="401"/>
      <c r="BH74" s="401"/>
      <c r="BI74" s="401"/>
      <c r="BJ74" s="401"/>
      <c r="BK74" s="401"/>
      <c r="BL74" s="402"/>
      <c r="BM74" s="400">
        <f>BM73+BU73+BV73</f>
        <v>850</v>
      </c>
      <c r="BN74" s="401"/>
      <c r="BO74" s="401"/>
      <c r="BP74" s="401"/>
      <c r="BQ74" s="401"/>
      <c r="BR74" s="401"/>
      <c r="BS74" s="401"/>
      <c r="BT74" s="401"/>
      <c r="BU74" s="401"/>
      <c r="BV74" s="402"/>
      <c r="BW74" s="165">
        <f>O74+Y74+AI74+AS74+BC74+BM74</f>
        <v>4392</v>
      </c>
    </row>
    <row r="75" spans="1:75" ht="37.15" customHeight="1" x14ac:dyDescent="0.25">
      <c r="A75" s="104"/>
      <c r="B75" s="166" t="s">
        <v>134</v>
      </c>
      <c r="C75" s="383"/>
      <c r="D75" s="384"/>
      <c r="E75" s="385"/>
      <c r="F75" s="167">
        <f>F73+F11</f>
        <v>4428</v>
      </c>
      <c r="G75" s="167"/>
      <c r="H75" s="167">
        <f>H73+H11</f>
        <v>3180</v>
      </c>
      <c r="I75" s="167">
        <f>I40+I27+I11</f>
        <v>1414</v>
      </c>
      <c r="J75" s="167">
        <f>J40+J27+J11</f>
        <v>1746</v>
      </c>
      <c r="K75" s="167">
        <f>K73+K11</f>
        <v>20</v>
      </c>
      <c r="L75" s="167">
        <f>L73+L11</f>
        <v>900</v>
      </c>
      <c r="M75" s="167"/>
      <c r="N75" s="270"/>
      <c r="O75" s="257"/>
      <c r="P75" s="85"/>
      <c r="Q75" s="85"/>
      <c r="R75" s="85"/>
      <c r="S75" s="85"/>
      <c r="T75" s="85"/>
      <c r="U75" s="85"/>
      <c r="V75" s="85"/>
      <c r="W75" s="85"/>
      <c r="X75" s="168"/>
      <c r="Y75" s="257"/>
      <c r="Z75" s="85"/>
      <c r="AA75" s="85"/>
      <c r="AB75" s="85"/>
      <c r="AC75" s="85"/>
      <c r="AD75" s="85"/>
      <c r="AE75" s="85"/>
      <c r="AF75" s="85"/>
      <c r="AG75" s="85"/>
      <c r="AH75" s="168"/>
      <c r="AI75" s="200"/>
      <c r="AJ75" s="71"/>
      <c r="AK75" s="71"/>
      <c r="AL75" s="71"/>
      <c r="AM75" s="71"/>
      <c r="AN75" s="71"/>
      <c r="AO75" s="71"/>
      <c r="AP75" s="71"/>
      <c r="AQ75" s="71"/>
      <c r="AR75" s="169"/>
      <c r="AS75" s="200"/>
      <c r="AT75" s="71"/>
      <c r="AU75" s="71"/>
      <c r="AV75" s="71"/>
      <c r="AW75" s="71"/>
      <c r="AX75" s="71"/>
      <c r="AY75" s="71"/>
      <c r="AZ75" s="71"/>
      <c r="BA75" s="71"/>
      <c r="BB75" s="169"/>
      <c r="BC75" s="222"/>
      <c r="BD75" s="74"/>
      <c r="BE75" s="74"/>
      <c r="BF75" s="74"/>
      <c r="BG75" s="74"/>
      <c r="BH75" s="74"/>
      <c r="BI75" s="74"/>
      <c r="BJ75" s="74"/>
      <c r="BK75" s="74"/>
      <c r="BL75" s="103"/>
      <c r="BM75" s="222"/>
      <c r="BN75" s="74"/>
      <c r="BO75" s="74"/>
      <c r="BP75" s="74"/>
      <c r="BQ75" s="74"/>
      <c r="BR75" s="74"/>
      <c r="BS75" s="74"/>
      <c r="BT75" s="74"/>
      <c r="BU75" s="74"/>
      <c r="BV75" s="103"/>
      <c r="BW75" s="8"/>
    </row>
    <row r="76" spans="1:75" ht="20.25" customHeight="1" x14ac:dyDescent="0.25">
      <c r="A76" s="40" t="s">
        <v>135</v>
      </c>
      <c r="B76" s="65" t="s">
        <v>97</v>
      </c>
      <c r="C76" s="82"/>
      <c r="D76" s="170"/>
      <c r="E76" s="170"/>
      <c r="F76" s="170"/>
      <c r="G76" s="66"/>
      <c r="H76" s="171"/>
      <c r="I76" s="172">
        <f>L44+L50+L56+L62+L68</f>
        <v>396</v>
      </c>
      <c r="J76" s="68"/>
      <c r="K76" s="84"/>
      <c r="L76" s="84"/>
      <c r="M76" s="84"/>
      <c r="N76" s="265"/>
      <c r="O76" s="258"/>
      <c r="P76" s="69"/>
      <c r="Q76" s="69"/>
      <c r="R76" s="69"/>
      <c r="S76" s="69"/>
      <c r="T76" s="69"/>
      <c r="U76" s="69"/>
      <c r="V76" s="69"/>
      <c r="W76" s="69"/>
      <c r="X76" s="70"/>
      <c r="Y76" s="258"/>
      <c r="Z76" s="69"/>
      <c r="AA76" s="69"/>
      <c r="AB76" s="69"/>
      <c r="AC76" s="69"/>
      <c r="AD76" s="69"/>
      <c r="AE76" s="69"/>
      <c r="AF76" s="69"/>
      <c r="AG76" s="69"/>
      <c r="AH76" s="70"/>
      <c r="AI76" s="250"/>
      <c r="AJ76" s="72"/>
      <c r="AK76" s="72"/>
      <c r="AL76" s="72"/>
      <c r="AM76" s="72"/>
      <c r="AN76" s="72"/>
      <c r="AO76" s="72"/>
      <c r="AP76" s="72"/>
      <c r="AQ76" s="72"/>
      <c r="AR76" s="73"/>
      <c r="AS76" s="250"/>
      <c r="AT76" s="72"/>
      <c r="AU76" s="72"/>
      <c r="AV76" s="72"/>
      <c r="AW76" s="72"/>
      <c r="AX76" s="72"/>
      <c r="AY76" s="72"/>
      <c r="AZ76" s="72"/>
      <c r="BA76" s="72"/>
      <c r="BB76" s="73"/>
      <c r="BC76" s="225"/>
      <c r="BD76" s="75"/>
      <c r="BE76" s="75"/>
      <c r="BF76" s="75"/>
      <c r="BG76" s="75"/>
      <c r="BH76" s="75"/>
      <c r="BI76" s="75"/>
      <c r="BJ76" s="75"/>
      <c r="BK76" s="75"/>
      <c r="BL76" s="76"/>
      <c r="BM76" s="225"/>
      <c r="BN76" s="75"/>
      <c r="BO76" s="75"/>
      <c r="BP76" s="75"/>
      <c r="BQ76" s="75"/>
      <c r="BR76" s="75"/>
      <c r="BS76" s="75"/>
      <c r="BT76" s="75"/>
      <c r="BU76" s="75"/>
      <c r="BV76" s="76"/>
      <c r="BW76" s="8"/>
    </row>
    <row r="77" spans="1:75" ht="24.75" customHeight="1" x14ac:dyDescent="0.25">
      <c r="A77" s="40" t="s">
        <v>136</v>
      </c>
      <c r="B77" s="65" t="s">
        <v>115</v>
      </c>
      <c r="C77" s="173"/>
      <c r="D77" s="174"/>
      <c r="E77" s="174"/>
      <c r="F77" s="174"/>
      <c r="G77" s="66"/>
      <c r="H77" s="171"/>
      <c r="I77" s="175">
        <f>L45+L51+L57+L63+L69</f>
        <v>504</v>
      </c>
      <c r="J77" s="68"/>
      <c r="K77" s="84"/>
      <c r="L77" s="84"/>
      <c r="M77" s="84"/>
      <c r="N77" s="265"/>
      <c r="O77" s="258"/>
      <c r="P77" s="69"/>
      <c r="Q77" s="69"/>
      <c r="R77" s="69"/>
      <c r="S77" s="69"/>
      <c r="T77" s="69"/>
      <c r="U77" s="69"/>
      <c r="V77" s="69"/>
      <c r="W77" s="69"/>
      <c r="X77" s="70"/>
      <c r="Y77" s="258"/>
      <c r="Z77" s="69"/>
      <c r="AA77" s="69"/>
      <c r="AB77" s="69"/>
      <c r="AC77" s="69"/>
      <c r="AD77" s="69"/>
      <c r="AE77" s="69"/>
      <c r="AF77" s="69"/>
      <c r="AG77" s="69"/>
      <c r="AH77" s="70"/>
      <c r="AI77" s="250"/>
      <c r="AJ77" s="72"/>
      <c r="AK77" s="72"/>
      <c r="AL77" s="72"/>
      <c r="AM77" s="72"/>
      <c r="AN77" s="72"/>
      <c r="AO77" s="72"/>
      <c r="AP77" s="72"/>
      <c r="AQ77" s="72"/>
      <c r="AR77" s="73"/>
      <c r="AS77" s="250"/>
      <c r="AT77" s="72"/>
      <c r="AU77" s="72"/>
      <c r="AV77" s="72"/>
      <c r="AW77" s="72"/>
      <c r="AX77" s="72"/>
      <c r="AY77" s="72"/>
      <c r="AZ77" s="72"/>
      <c r="BA77" s="72"/>
      <c r="BB77" s="73"/>
      <c r="BC77" s="225"/>
      <c r="BD77" s="75"/>
      <c r="BE77" s="75"/>
      <c r="BF77" s="75"/>
      <c r="BG77" s="75"/>
      <c r="BH77" s="75"/>
      <c r="BI77" s="75"/>
      <c r="BJ77" s="75"/>
      <c r="BK77" s="75"/>
      <c r="BL77" s="76"/>
      <c r="BM77" s="225"/>
      <c r="BN77" s="75"/>
      <c r="BO77" s="75"/>
      <c r="BP77" s="75"/>
      <c r="BQ77" s="75"/>
      <c r="BR77" s="75"/>
      <c r="BS77" s="75"/>
      <c r="BT77" s="75"/>
      <c r="BU77" s="75"/>
      <c r="BV77" s="76"/>
      <c r="BW77" s="8"/>
    </row>
    <row r="78" spans="1:75" ht="29.25" customHeight="1" x14ac:dyDescent="0.25">
      <c r="A78" s="40" t="s">
        <v>137</v>
      </c>
      <c r="B78" s="41" t="s">
        <v>138</v>
      </c>
      <c r="C78" s="87"/>
      <c r="D78" s="176"/>
      <c r="E78" s="176"/>
      <c r="F78" s="122">
        <v>36</v>
      </c>
      <c r="G78" s="84"/>
      <c r="H78" s="84"/>
      <c r="I78" s="67">
        <v>36</v>
      </c>
      <c r="J78" s="68"/>
      <c r="K78" s="68"/>
      <c r="L78" s="68"/>
      <c r="M78" s="68"/>
      <c r="N78" s="265"/>
      <c r="O78" s="258"/>
      <c r="P78" s="69"/>
      <c r="Q78" s="69"/>
      <c r="R78" s="69"/>
      <c r="S78" s="69"/>
      <c r="T78" s="69"/>
      <c r="U78" s="69"/>
      <c r="V78" s="69"/>
      <c r="W78" s="69"/>
      <c r="X78" s="70"/>
      <c r="Y78" s="258"/>
      <c r="Z78" s="69"/>
      <c r="AA78" s="69"/>
      <c r="AB78" s="69"/>
      <c r="AC78" s="69"/>
      <c r="AD78" s="69"/>
      <c r="AE78" s="69"/>
      <c r="AF78" s="69"/>
      <c r="AG78" s="69"/>
      <c r="AH78" s="70"/>
      <c r="AI78" s="250"/>
      <c r="AJ78" s="72"/>
      <c r="AK78" s="72"/>
      <c r="AL78" s="72"/>
      <c r="AM78" s="72"/>
      <c r="AN78" s="72"/>
      <c r="AO78" s="72"/>
      <c r="AP78" s="72"/>
      <c r="AQ78" s="72"/>
      <c r="AR78" s="73"/>
      <c r="AS78" s="250"/>
      <c r="AT78" s="72"/>
      <c r="AU78" s="72"/>
      <c r="AV78" s="72"/>
      <c r="AW78" s="72"/>
      <c r="AX78" s="72"/>
      <c r="AY78" s="72"/>
      <c r="AZ78" s="72"/>
      <c r="BA78" s="72"/>
      <c r="BB78" s="73"/>
      <c r="BC78" s="225"/>
      <c r="BD78" s="75"/>
      <c r="BE78" s="75"/>
      <c r="BF78" s="75"/>
      <c r="BG78" s="75"/>
      <c r="BH78" s="75"/>
      <c r="BI78" s="75"/>
      <c r="BJ78" s="75"/>
      <c r="BK78" s="75"/>
      <c r="BL78" s="76"/>
      <c r="BM78" s="225"/>
      <c r="BN78" s="75"/>
      <c r="BO78" s="75"/>
      <c r="BP78" s="75"/>
      <c r="BQ78" s="75"/>
      <c r="BR78" s="75"/>
      <c r="BS78" s="75"/>
      <c r="BT78" s="75"/>
      <c r="BU78" s="75"/>
      <c r="BV78" s="76"/>
      <c r="BW78" s="8"/>
    </row>
    <row r="79" spans="1:75" ht="15.75" x14ac:dyDescent="0.25">
      <c r="A79" s="386"/>
      <c r="B79" s="387"/>
      <c r="C79" s="387"/>
      <c r="D79" s="387"/>
      <c r="E79" s="387"/>
      <c r="F79" s="387"/>
      <c r="G79" s="387"/>
      <c r="H79" s="387"/>
      <c r="I79" s="388"/>
      <c r="J79" s="392" t="s">
        <v>139</v>
      </c>
      <c r="K79" s="393"/>
      <c r="L79" s="393"/>
      <c r="M79" s="393"/>
      <c r="N79" s="393"/>
      <c r="O79" s="261">
        <f>O12+O13+O14+O15+O16+O17+O18+O19+O20+O21+O22+O24+O23+O25+O26+O28+O29+O30+O31+O32+O33+O34+O35+O36+O37+O38+O39+O42+O43+O44+O45+O46+O48+O49+O50+O51+O52+O54+O55+O56+O57+O58+O60+O61+O62+O63+O64+O66+O67+O68+O69+O70</f>
        <v>612</v>
      </c>
      <c r="P79" s="177">
        <f t="shared" ref="P79:X79" si="30">P12+P13+P14+P15+P16+P17+P18+P19+P20+P21+P22+P24+P23+P25+P26+P28+P29+P30+P31+P32+P33+P34+P35+P36+P37+P38+P39+P42+P43+P44+P45+P46+P48+P49+P50+P51+P52+P54+P55+P56+P57+P58+P60+P61+P62+P63+P64+P66+P67+P68+P69+P70</f>
        <v>0</v>
      </c>
      <c r="Q79" s="177">
        <f t="shared" si="30"/>
        <v>612</v>
      </c>
      <c r="R79" s="177">
        <f t="shared" si="30"/>
        <v>268</v>
      </c>
      <c r="S79" s="177">
        <f t="shared" si="30"/>
        <v>344</v>
      </c>
      <c r="T79" s="177">
        <f t="shared" si="30"/>
        <v>0</v>
      </c>
      <c r="U79" s="177">
        <f t="shared" si="30"/>
        <v>0</v>
      </c>
      <c r="V79" s="177">
        <f t="shared" si="30"/>
        <v>0</v>
      </c>
      <c r="W79" s="177">
        <f t="shared" si="30"/>
        <v>0</v>
      </c>
      <c r="X79" s="189">
        <f t="shared" si="30"/>
        <v>0</v>
      </c>
      <c r="Y79" s="261">
        <f t="shared" ref="Y79:AX79" si="31">Y12+Y13+Y14+Y15+Y16+Y17+Y18+Y19+Y20+Y21+Y22+Y23+Y24+Y25+Y26+Y28+Y29+Y30+Y31+Y32+Y33+Y34+Y35+Y36+Y37+Y39+Y42+Y43+Y48+Y49+Y54+Y55+Y60+Y66+Y67</f>
        <v>864</v>
      </c>
      <c r="Z79" s="177">
        <f t="shared" si="31"/>
        <v>0</v>
      </c>
      <c r="AA79" s="177">
        <f t="shared" si="31"/>
        <v>864</v>
      </c>
      <c r="AB79" s="177">
        <f t="shared" si="31"/>
        <v>340</v>
      </c>
      <c r="AC79" s="177">
        <f t="shared" si="31"/>
        <v>494</v>
      </c>
      <c r="AD79" s="177">
        <f t="shared" si="31"/>
        <v>0</v>
      </c>
      <c r="AE79" s="177">
        <f t="shared" si="31"/>
        <v>10</v>
      </c>
      <c r="AF79" s="177">
        <f t="shared" si="31"/>
        <v>20</v>
      </c>
      <c r="AG79" s="177">
        <f t="shared" si="31"/>
        <v>0</v>
      </c>
      <c r="AH79" s="189">
        <f t="shared" si="31"/>
        <v>0</v>
      </c>
      <c r="AI79" s="251">
        <f t="shared" si="31"/>
        <v>416</v>
      </c>
      <c r="AJ79" s="178">
        <f t="shared" si="31"/>
        <v>28</v>
      </c>
      <c r="AK79" s="178">
        <f t="shared" si="31"/>
        <v>388</v>
      </c>
      <c r="AL79" s="178">
        <f t="shared" si="31"/>
        <v>132</v>
      </c>
      <c r="AM79" s="178">
        <f t="shared" si="31"/>
        <v>238</v>
      </c>
      <c r="AN79" s="178">
        <f t="shared" si="31"/>
        <v>0</v>
      </c>
      <c r="AO79" s="178">
        <f t="shared" si="31"/>
        <v>6</v>
      </c>
      <c r="AP79" s="178">
        <f t="shared" si="31"/>
        <v>12</v>
      </c>
      <c r="AQ79" s="178">
        <f t="shared" si="31"/>
        <v>0</v>
      </c>
      <c r="AR79" s="190">
        <f t="shared" si="31"/>
        <v>0</v>
      </c>
      <c r="AS79" s="251">
        <f t="shared" si="31"/>
        <v>614</v>
      </c>
      <c r="AT79" s="178">
        <f t="shared" si="31"/>
        <v>56</v>
      </c>
      <c r="AU79" s="178">
        <f t="shared" si="31"/>
        <v>558</v>
      </c>
      <c r="AV79" s="178">
        <f t="shared" si="31"/>
        <v>274</v>
      </c>
      <c r="AW79" s="178">
        <f t="shared" si="31"/>
        <v>252</v>
      </c>
      <c r="AX79" s="178">
        <f t="shared" si="31"/>
        <v>20</v>
      </c>
      <c r="AY79" s="178">
        <f>AY12+AY13+AY14+AY15+AY16+AY17+AY18+AY19+AY20+AY21+AY22+AY23+AY24+AY25+AY26+AY28+AY29+AY30+AY31+AY32+AY33+AY34+AY35+AY36+AY37+AY38+AY39+AY42+AY43+AY44+AY45+AY46+AY48+AY49+AY50+AY51+AY52+AY54+AY55+AY56+AY57+AY58+AY60+AY61+AY62+AY63+AY66+AY67+AY64+AY68+AY69+AY70</f>
        <v>4</v>
      </c>
      <c r="AZ79" s="178">
        <f t="shared" ref="AZ79:BB79" si="32">AZ12+AZ13+AZ14+AZ15+AZ16+AZ17+AZ18+AZ19+AZ20+AZ21+AZ22+AZ23+AZ24+AZ25+AZ26+AZ28+AZ29+AZ30+AZ31+AZ32+AZ33+AZ34+AZ35+AZ36+AZ37+AZ38+AZ39+AZ42+AZ43+AZ44+AZ45+AZ46+AZ48+AZ49+AZ50+AZ51+AZ52+AZ54+AZ55+AZ56+AZ57+AZ58+AZ60+AZ61+AZ62+AZ63+AZ66+AZ67+AZ64+AZ68+AZ69+AZ70</f>
        <v>8</v>
      </c>
      <c r="BA79" s="178">
        <f t="shared" si="32"/>
        <v>12</v>
      </c>
      <c r="BB79" s="190">
        <f t="shared" si="32"/>
        <v>216</v>
      </c>
      <c r="BC79" s="237">
        <f>BC12+BC13+BC14+BC15+BC16+BC17+BC18+BC19+BC20+BC21+BC22+BC23+BC24+BC25+BC26+BC28+BC29+BC30+BC31+BC32+BC33+BC34+BC35+BC36+BC37+BC38+BC39+BC42+BC43+BC44+BC45+BC46+BC48+BC49+BC50+BC51+BC52+BC54+BC55+BC56+BC57+BC58+BC60+BC61+BC62+BC63+BC64+BC66+BC67+BC68+BC69+BC70</f>
        <v>384</v>
      </c>
      <c r="BD79" s="186">
        <f t="shared" ref="BD79:BV79" si="33">BD12+BD13+BD14+BD15+BD16+BD17+BD18+BD19+BD20+BD21+BD22+BD23+BD24+BD25+BD26+BD28+BD29+BD30+BD31+BD32+BD33+BD34+BD35+BD36+BD37+BD38+BD39+BD42+BD43+BD44+BD45+BD46+BD48+BD49+BD50+BD51+BD52+BD54+BD55+BD56+BD57+BD58+BD60+BD61+BD62+BD63+BD64+BD66+BD67+BD68+BD69+BD70</f>
        <v>44</v>
      </c>
      <c r="BE79" s="186">
        <f t="shared" si="33"/>
        <v>340</v>
      </c>
      <c r="BF79" s="186">
        <f t="shared" si="33"/>
        <v>170</v>
      </c>
      <c r="BG79" s="186">
        <f t="shared" si="33"/>
        <v>164</v>
      </c>
      <c r="BH79" s="186">
        <f t="shared" si="33"/>
        <v>0</v>
      </c>
      <c r="BI79" s="186">
        <f t="shared" si="33"/>
        <v>2</v>
      </c>
      <c r="BJ79" s="186">
        <f t="shared" si="33"/>
        <v>4</v>
      </c>
      <c r="BK79" s="186">
        <f t="shared" si="33"/>
        <v>12</v>
      </c>
      <c r="BL79" s="191">
        <f t="shared" si="33"/>
        <v>216</v>
      </c>
      <c r="BM79" s="237">
        <f t="shared" si="33"/>
        <v>502</v>
      </c>
      <c r="BN79" s="186">
        <f t="shared" si="33"/>
        <v>84</v>
      </c>
      <c r="BO79" s="186">
        <f t="shared" si="33"/>
        <v>418</v>
      </c>
      <c r="BP79" s="186">
        <f t="shared" si="33"/>
        <v>230</v>
      </c>
      <c r="BQ79" s="186">
        <f t="shared" si="33"/>
        <v>176</v>
      </c>
      <c r="BR79" s="186">
        <f t="shared" si="33"/>
        <v>0</v>
      </c>
      <c r="BS79" s="186">
        <f t="shared" si="33"/>
        <v>4</v>
      </c>
      <c r="BT79" s="186">
        <f t="shared" si="33"/>
        <v>8</v>
      </c>
      <c r="BU79" s="186">
        <f t="shared" si="33"/>
        <v>24</v>
      </c>
      <c r="BV79" s="191">
        <f t="shared" si="33"/>
        <v>324</v>
      </c>
      <c r="BW79" s="8"/>
    </row>
    <row r="80" spans="1:75" ht="15.75" x14ac:dyDescent="0.25">
      <c r="A80" s="389"/>
      <c r="B80" s="390"/>
      <c r="C80" s="390"/>
      <c r="D80" s="390"/>
      <c r="E80" s="390"/>
      <c r="F80" s="390"/>
      <c r="G80" s="390"/>
      <c r="H80" s="390"/>
      <c r="I80" s="391"/>
      <c r="J80" s="392" t="s">
        <v>140</v>
      </c>
      <c r="K80" s="393"/>
      <c r="L80" s="393"/>
      <c r="M80" s="393"/>
      <c r="N80" s="393"/>
      <c r="O80" s="263"/>
      <c r="P80" s="179"/>
      <c r="Q80" s="179"/>
      <c r="R80" s="179"/>
      <c r="S80" s="179"/>
      <c r="T80" s="179"/>
      <c r="U80" s="179"/>
      <c r="V80" s="179"/>
      <c r="W80" s="179"/>
      <c r="X80" s="180">
        <f>X44+X50+X56+X62+X68</f>
        <v>0</v>
      </c>
      <c r="Y80" s="262"/>
      <c r="Z80" s="180"/>
      <c r="AA80" s="180"/>
      <c r="AB80" s="180"/>
      <c r="AC80" s="180"/>
      <c r="AD80" s="180"/>
      <c r="AE80" s="180"/>
      <c r="AF80" s="180"/>
      <c r="AG80" s="180"/>
      <c r="AH80" s="180">
        <f>AH44+AH50+AH56+AH62+AH68</f>
        <v>0</v>
      </c>
      <c r="AI80" s="252"/>
      <c r="AJ80" s="181"/>
      <c r="AK80" s="181"/>
      <c r="AL80" s="181"/>
      <c r="AM80" s="181"/>
      <c r="AN80" s="181"/>
      <c r="AO80" s="181"/>
      <c r="AP80" s="181"/>
      <c r="AQ80" s="181"/>
      <c r="AR80" s="181">
        <f>AR44+AR50+AR56+AR62+AR68</f>
        <v>72</v>
      </c>
      <c r="AS80" s="252"/>
      <c r="AT80" s="181"/>
      <c r="AU80" s="181"/>
      <c r="AV80" s="181"/>
      <c r="AW80" s="181"/>
      <c r="AX80" s="181"/>
      <c r="AY80" s="181"/>
      <c r="AZ80" s="181"/>
      <c r="BA80" s="181"/>
      <c r="BB80" s="181">
        <f>BB44+BB50+BB56+BB62+BB68</f>
        <v>72</v>
      </c>
      <c r="BC80" s="238"/>
      <c r="BD80" s="182"/>
      <c r="BE80" s="182"/>
      <c r="BF80" s="182"/>
      <c r="BG80" s="182"/>
      <c r="BH80" s="182"/>
      <c r="BI80" s="182"/>
      <c r="BJ80" s="182"/>
      <c r="BK80" s="182"/>
      <c r="BL80" s="182">
        <f>BL44+BL50+BL56+BL62+BL68</f>
        <v>108</v>
      </c>
      <c r="BM80" s="238"/>
      <c r="BN80" s="182"/>
      <c r="BO80" s="182"/>
      <c r="BP80" s="182"/>
      <c r="BQ80" s="182"/>
      <c r="BR80" s="182"/>
      <c r="BS80" s="182"/>
      <c r="BT80" s="182"/>
      <c r="BU80" s="182"/>
      <c r="BV80" s="182">
        <f>BV44+BV50+BV56+BV62+BV68</f>
        <v>144</v>
      </c>
      <c r="BW80" s="8">
        <f>X80+AH80+AR80+BB80+BL80+BV80</f>
        <v>396</v>
      </c>
    </row>
    <row r="81" spans="1:75" ht="15.75" x14ac:dyDescent="0.25">
      <c r="A81" s="409"/>
      <c r="B81" s="410"/>
      <c r="C81" s="410"/>
      <c r="D81" s="410"/>
      <c r="E81" s="410"/>
      <c r="F81" s="410"/>
      <c r="G81" s="410"/>
      <c r="H81" s="410"/>
      <c r="I81" s="411"/>
      <c r="J81" s="392" t="s">
        <v>141</v>
      </c>
      <c r="K81" s="393"/>
      <c r="L81" s="393"/>
      <c r="M81" s="393"/>
      <c r="N81" s="393"/>
      <c r="O81" s="263"/>
      <c r="P81" s="183"/>
      <c r="Q81" s="183"/>
      <c r="R81" s="183"/>
      <c r="S81" s="183"/>
      <c r="T81" s="183"/>
      <c r="U81" s="183"/>
      <c r="V81" s="183"/>
      <c r="W81" s="183"/>
      <c r="X81" s="180">
        <f>X45+X51+X57+X63+X69</f>
        <v>0</v>
      </c>
      <c r="Y81" s="262"/>
      <c r="Z81" s="180"/>
      <c r="AA81" s="180"/>
      <c r="AB81" s="180"/>
      <c r="AC81" s="180"/>
      <c r="AD81" s="180"/>
      <c r="AE81" s="180"/>
      <c r="AF81" s="180"/>
      <c r="AG81" s="180"/>
      <c r="AH81" s="180">
        <f>AH45+AH51+AH57+AH63+AH69</f>
        <v>0</v>
      </c>
      <c r="AI81" s="252"/>
      <c r="AJ81" s="181"/>
      <c r="AK81" s="181"/>
      <c r="AL81" s="181"/>
      <c r="AM81" s="181"/>
      <c r="AN81" s="181"/>
      <c r="AO81" s="181"/>
      <c r="AP81" s="181"/>
      <c r="AQ81" s="181"/>
      <c r="AR81" s="181">
        <f>AR45+AR51+AR57+AR63+AR69</f>
        <v>72</v>
      </c>
      <c r="AS81" s="252"/>
      <c r="AT81" s="181"/>
      <c r="AU81" s="181"/>
      <c r="AV81" s="181"/>
      <c r="AW81" s="181"/>
      <c r="AX81" s="181"/>
      <c r="AY81" s="181"/>
      <c r="AZ81" s="181"/>
      <c r="BA81" s="181"/>
      <c r="BB81" s="181">
        <f>BB45+BB51+BB57+BB63+BB69</f>
        <v>144</v>
      </c>
      <c r="BC81" s="238"/>
      <c r="BD81" s="182"/>
      <c r="BE81" s="182"/>
      <c r="BF81" s="182"/>
      <c r="BG81" s="182"/>
      <c r="BH81" s="182"/>
      <c r="BI81" s="182"/>
      <c r="BJ81" s="182"/>
      <c r="BK81" s="182"/>
      <c r="BL81" s="182">
        <f>BL45+BL51+BL57+BL63+BL69</f>
        <v>108</v>
      </c>
      <c r="BM81" s="238"/>
      <c r="BN81" s="182"/>
      <c r="BO81" s="182"/>
      <c r="BP81" s="182"/>
      <c r="BQ81" s="182"/>
      <c r="BR81" s="182"/>
      <c r="BS81" s="182"/>
      <c r="BT81" s="182"/>
      <c r="BU81" s="182"/>
      <c r="BV81" s="182">
        <f>BV45+BV51+BV57+BV63+BV69</f>
        <v>180</v>
      </c>
      <c r="BW81" s="8">
        <f>X81+AH81+AR81+BB81+BL81+BV81</f>
        <v>504</v>
      </c>
    </row>
    <row r="82" spans="1:75" ht="15.75" x14ac:dyDescent="0.25">
      <c r="A82" s="412"/>
      <c r="B82" s="413"/>
      <c r="C82" s="413"/>
      <c r="D82" s="413"/>
      <c r="E82" s="413"/>
      <c r="F82" s="413"/>
      <c r="G82" s="413"/>
      <c r="H82" s="413"/>
      <c r="I82" s="414"/>
      <c r="J82" s="392" t="s">
        <v>142</v>
      </c>
      <c r="K82" s="393"/>
      <c r="L82" s="393"/>
      <c r="M82" s="393"/>
      <c r="N82" s="393"/>
      <c r="O82" s="263"/>
      <c r="P82" s="183"/>
      <c r="Q82" s="183"/>
      <c r="R82" s="183"/>
      <c r="S82" s="183"/>
      <c r="T82" s="183"/>
      <c r="U82" s="183"/>
      <c r="V82" s="183"/>
      <c r="W82" s="183"/>
      <c r="X82" s="180"/>
      <c r="Y82" s="263"/>
      <c r="Z82" s="183"/>
      <c r="AA82" s="183"/>
      <c r="AB82" s="183"/>
      <c r="AC82" s="183"/>
      <c r="AD82" s="183"/>
      <c r="AE82" s="183"/>
      <c r="AF82" s="183"/>
      <c r="AG82" s="183"/>
      <c r="AH82" s="180"/>
      <c r="AI82" s="253"/>
      <c r="AJ82" s="184"/>
      <c r="AK82" s="184"/>
      <c r="AL82" s="184"/>
      <c r="AM82" s="184"/>
      <c r="AN82" s="184"/>
      <c r="AO82" s="184"/>
      <c r="AP82" s="184"/>
      <c r="AQ82" s="184"/>
      <c r="AR82" s="181"/>
      <c r="AS82" s="253"/>
      <c r="AT82" s="184"/>
      <c r="AU82" s="184"/>
      <c r="AV82" s="184"/>
      <c r="AW82" s="184"/>
      <c r="AX82" s="184"/>
      <c r="AY82" s="184"/>
      <c r="AZ82" s="184"/>
      <c r="BA82" s="184"/>
      <c r="BB82" s="181"/>
      <c r="BC82" s="239"/>
      <c r="BD82" s="185"/>
      <c r="BE82" s="185"/>
      <c r="BF82" s="185"/>
      <c r="BG82" s="185"/>
      <c r="BH82" s="185"/>
      <c r="BI82" s="185"/>
      <c r="BJ82" s="185"/>
      <c r="BK82" s="185"/>
      <c r="BL82" s="182"/>
      <c r="BM82" s="239"/>
      <c r="BN82" s="185"/>
      <c r="BO82" s="185"/>
      <c r="BP82" s="185"/>
      <c r="BQ82" s="185"/>
      <c r="BR82" s="185"/>
      <c r="BS82" s="185"/>
      <c r="BT82" s="185"/>
      <c r="BU82" s="185"/>
      <c r="BV82" s="182"/>
      <c r="BW82" s="8"/>
    </row>
    <row r="83" spans="1:75" ht="15.75" x14ac:dyDescent="0.25">
      <c r="A83" s="412"/>
      <c r="B83" s="413"/>
      <c r="C83" s="413"/>
      <c r="D83" s="413"/>
      <c r="E83" s="413"/>
      <c r="F83" s="413"/>
      <c r="G83" s="413"/>
      <c r="H83" s="413"/>
      <c r="I83" s="414"/>
      <c r="J83" s="418" t="s">
        <v>143</v>
      </c>
      <c r="K83" s="419"/>
      <c r="L83" s="419"/>
      <c r="M83" s="419"/>
      <c r="N83" s="419"/>
      <c r="O83" s="420">
        <v>0</v>
      </c>
      <c r="P83" s="421"/>
      <c r="Q83" s="421"/>
      <c r="R83" s="421"/>
      <c r="S83" s="421"/>
      <c r="T83" s="421"/>
      <c r="U83" s="421"/>
      <c r="V83" s="421"/>
      <c r="W83" s="421"/>
      <c r="X83" s="422"/>
      <c r="Y83" s="420">
        <v>5</v>
      </c>
      <c r="Z83" s="421"/>
      <c r="AA83" s="421"/>
      <c r="AB83" s="421"/>
      <c r="AC83" s="421"/>
      <c r="AD83" s="421"/>
      <c r="AE83" s="421"/>
      <c r="AF83" s="421"/>
      <c r="AG83" s="421"/>
      <c r="AH83" s="422"/>
      <c r="AI83" s="403">
        <v>4</v>
      </c>
      <c r="AJ83" s="404"/>
      <c r="AK83" s="404"/>
      <c r="AL83" s="404"/>
      <c r="AM83" s="404"/>
      <c r="AN83" s="404"/>
      <c r="AO83" s="404"/>
      <c r="AP83" s="404"/>
      <c r="AQ83" s="404"/>
      <c r="AR83" s="405"/>
      <c r="AS83" s="403">
        <v>3</v>
      </c>
      <c r="AT83" s="404"/>
      <c r="AU83" s="404"/>
      <c r="AV83" s="404"/>
      <c r="AW83" s="404"/>
      <c r="AX83" s="404"/>
      <c r="AY83" s="404"/>
      <c r="AZ83" s="404"/>
      <c r="BA83" s="404"/>
      <c r="BB83" s="405"/>
      <c r="BC83" s="406">
        <v>2</v>
      </c>
      <c r="BD83" s="407"/>
      <c r="BE83" s="407"/>
      <c r="BF83" s="407"/>
      <c r="BG83" s="407"/>
      <c r="BH83" s="407"/>
      <c r="BI83" s="407"/>
      <c r="BJ83" s="407"/>
      <c r="BK83" s="407"/>
      <c r="BL83" s="408"/>
      <c r="BM83" s="406">
        <v>4</v>
      </c>
      <c r="BN83" s="407"/>
      <c r="BO83" s="407"/>
      <c r="BP83" s="407"/>
      <c r="BQ83" s="407"/>
      <c r="BR83" s="407"/>
      <c r="BS83" s="407"/>
      <c r="BT83" s="407"/>
      <c r="BU83" s="407"/>
      <c r="BV83" s="408"/>
      <c r="BW83" s="8"/>
    </row>
    <row r="84" spans="1:75" ht="15.75" x14ac:dyDescent="0.25">
      <c r="A84" s="412"/>
      <c r="B84" s="413"/>
      <c r="C84" s="413"/>
      <c r="D84" s="413"/>
      <c r="E84" s="413"/>
      <c r="F84" s="413"/>
      <c r="G84" s="413"/>
      <c r="H84" s="413"/>
      <c r="I84" s="414"/>
      <c r="J84" s="423" t="s">
        <v>144</v>
      </c>
      <c r="K84" s="424"/>
      <c r="L84" s="424"/>
      <c r="M84" s="424"/>
      <c r="N84" s="424"/>
      <c r="O84" s="420">
        <v>2</v>
      </c>
      <c r="P84" s="421"/>
      <c r="Q84" s="421"/>
      <c r="R84" s="421"/>
      <c r="S84" s="421"/>
      <c r="T84" s="421"/>
      <c r="U84" s="421"/>
      <c r="V84" s="421"/>
      <c r="W84" s="421"/>
      <c r="X84" s="422"/>
      <c r="Y84" s="420">
        <v>8</v>
      </c>
      <c r="Z84" s="421"/>
      <c r="AA84" s="421"/>
      <c r="AB84" s="421"/>
      <c r="AC84" s="421"/>
      <c r="AD84" s="421"/>
      <c r="AE84" s="421"/>
      <c r="AF84" s="421"/>
      <c r="AG84" s="421"/>
      <c r="AH84" s="422"/>
      <c r="AI84" s="403">
        <v>2</v>
      </c>
      <c r="AJ84" s="404"/>
      <c r="AK84" s="404"/>
      <c r="AL84" s="404"/>
      <c r="AM84" s="404"/>
      <c r="AN84" s="404"/>
      <c r="AO84" s="404"/>
      <c r="AP84" s="404"/>
      <c r="AQ84" s="404"/>
      <c r="AR84" s="405"/>
      <c r="AS84" s="403">
        <v>6</v>
      </c>
      <c r="AT84" s="404"/>
      <c r="AU84" s="404"/>
      <c r="AV84" s="404"/>
      <c r="AW84" s="404"/>
      <c r="AX84" s="404"/>
      <c r="AY84" s="404"/>
      <c r="AZ84" s="404"/>
      <c r="BA84" s="404"/>
      <c r="BB84" s="405"/>
      <c r="BC84" s="406">
        <v>1</v>
      </c>
      <c r="BD84" s="407"/>
      <c r="BE84" s="407"/>
      <c r="BF84" s="407"/>
      <c r="BG84" s="407"/>
      <c r="BH84" s="407"/>
      <c r="BI84" s="407"/>
      <c r="BJ84" s="407"/>
      <c r="BK84" s="407"/>
      <c r="BL84" s="408"/>
      <c r="BM84" s="406">
        <v>6</v>
      </c>
      <c r="BN84" s="407"/>
      <c r="BO84" s="407"/>
      <c r="BP84" s="407"/>
      <c r="BQ84" s="407"/>
      <c r="BR84" s="407"/>
      <c r="BS84" s="407"/>
      <c r="BT84" s="407"/>
      <c r="BU84" s="407"/>
      <c r="BV84" s="408"/>
      <c r="BW84" s="8"/>
    </row>
    <row r="85" spans="1:75" ht="16.5" thickBot="1" x14ac:dyDescent="0.3">
      <c r="A85" s="415"/>
      <c r="B85" s="416"/>
      <c r="C85" s="416"/>
      <c r="D85" s="416"/>
      <c r="E85" s="416"/>
      <c r="F85" s="416"/>
      <c r="G85" s="416"/>
      <c r="H85" s="416"/>
      <c r="I85" s="417"/>
      <c r="J85" s="423" t="s">
        <v>145</v>
      </c>
      <c r="K85" s="424"/>
      <c r="L85" s="424"/>
      <c r="M85" s="424"/>
      <c r="N85" s="424"/>
      <c r="O85" s="425">
        <v>0</v>
      </c>
      <c r="P85" s="426"/>
      <c r="Q85" s="426"/>
      <c r="R85" s="426"/>
      <c r="S85" s="426"/>
      <c r="T85" s="426"/>
      <c r="U85" s="426"/>
      <c r="V85" s="426"/>
      <c r="W85" s="426"/>
      <c r="X85" s="427"/>
      <c r="Y85" s="425">
        <v>0</v>
      </c>
      <c r="Z85" s="426"/>
      <c r="AA85" s="426"/>
      <c r="AB85" s="426"/>
      <c r="AC85" s="426"/>
      <c r="AD85" s="426"/>
      <c r="AE85" s="426"/>
      <c r="AF85" s="426"/>
      <c r="AG85" s="426"/>
      <c r="AH85" s="427"/>
      <c r="AI85" s="428">
        <v>0</v>
      </c>
      <c r="AJ85" s="429"/>
      <c r="AK85" s="429"/>
      <c r="AL85" s="429"/>
      <c r="AM85" s="429"/>
      <c r="AN85" s="429"/>
      <c r="AO85" s="429"/>
      <c r="AP85" s="429"/>
      <c r="AQ85" s="429"/>
      <c r="AR85" s="430"/>
      <c r="AS85" s="428">
        <v>0</v>
      </c>
      <c r="AT85" s="429"/>
      <c r="AU85" s="429"/>
      <c r="AV85" s="429"/>
      <c r="AW85" s="429"/>
      <c r="AX85" s="429"/>
      <c r="AY85" s="429"/>
      <c r="AZ85" s="429"/>
      <c r="BA85" s="429"/>
      <c r="BB85" s="430"/>
      <c r="BC85" s="431">
        <v>0</v>
      </c>
      <c r="BD85" s="432"/>
      <c r="BE85" s="432"/>
      <c r="BF85" s="432"/>
      <c r="BG85" s="432"/>
      <c r="BH85" s="432"/>
      <c r="BI85" s="432"/>
      <c r="BJ85" s="432"/>
      <c r="BK85" s="432"/>
      <c r="BL85" s="433"/>
      <c r="BM85" s="431">
        <v>0</v>
      </c>
      <c r="BN85" s="432"/>
      <c r="BO85" s="432"/>
      <c r="BP85" s="432"/>
      <c r="BQ85" s="432"/>
      <c r="BR85" s="432"/>
      <c r="BS85" s="432"/>
      <c r="BT85" s="432"/>
      <c r="BU85" s="432"/>
      <c r="BV85" s="433"/>
      <c r="BW85" s="8"/>
    </row>
  </sheetData>
  <mergeCells count="108">
    <mergeCell ref="AI83:AR83"/>
    <mergeCell ref="AS83:BB83"/>
    <mergeCell ref="BC83:BL83"/>
    <mergeCell ref="BM83:BV83"/>
    <mergeCell ref="A81:I85"/>
    <mergeCell ref="J81:N81"/>
    <mergeCell ref="J82:N82"/>
    <mergeCell ref="J83:N83"/>
    <mergeCell ref="O83:X83"/>
    <mergeCell ref="Y83:AH83"/>
    <mergeCell ref="J84:N84"/>
    <mergeCell ref="O84:X84"/>
    <mergeCell ref="Y84:AH84"/>
    <mergeCell ref="J85:N85"/>
    <mergeCell ref="O85:X85"/>
    <mergeCell ref="Y85:AH85"/>
    <mergeCell ref="AI85:AR85"/>
    <mergeCell ref="AS85:BB85"/>
    <mergeCell ref="BC85:BL85"/>
    <mergeCell ref="BM85:BV85"/>
    <mergeCell ref="AI84:AR84"/>
    <mergeCell ref="AS84:BB84"/>
    <mergeCell ref="BC84:BL84"/>
    <mergeCell ref="BM84:BV84"/>
    <mergeCell ref="BO8:BO9"/>
    <mergeCell ref="BP8:BT8"/>
    <mergeCell ref="BP7:BV7"/>
    <mergeCell ref="BU8:BU9"/>
    <mergeCell ref="BV8:BV9"/>
    <mergeCell ref="C75:E75"/>
    <mergeCell ref="A79:I80"/>
    <mergeCell ref="J79:N79"/>
    <mergeCell ref="J80:N80"/>
    <mergeCell ref="O74:X74"/>
    <mergeCell ref="Y74:AH74"/>
    <mergeCell ref="AI74:AR74"/>
    <mergeCell ref="AS74:BB74"/>
    <mergeCell ref="BC74:BL74"/>
    <mergeCell ref="BM74:BV74"/>
    <mergeCell ref="Z7:Z9"/>
    <mergeCell ref="AB7:AH7"/>
    <mergeCell ref="AI7:AI9"/>
    <mergeCell ref="AJ7:AJ9"/>
    <mergeCell ref="AL7:AR7"/>
    <mergeCell ref="BE8:BE9"/>
    <mergeCell ref="BF8:BJ8"/>
    <mergeCell ref="BK8:BK9"/>
    <mergeCell ref="BL8:BL9"/>
    <mergeCell ref="AH8:AH9"/>
    <mergeCell ref="BN7:BN9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BC3:BV3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AS7:AS9"/>
    <mergeCell ref="AK8:AK9"/>
    <mergeCell ref="AL8:AP8"/>
    <mergeCell ref="AQ8:AQ9"/>
    <mergeCell ref="AR8:AR9"/>
    <mergeCell ref="BC6:BL6"/>
    <mergeCell ref="BM6:BV6"/>
    <mergeCell ref="Q8:Q9"/>
    <mergeCell ref="R8:V8"/>
    <mergeCell ref="W8:W9"/>
    <mergeCell ref="X8:X9"/>
    <mergeCell ref="AA8:AA9"/>
    <mergeCell ref="AB8:AF8"/>
    <mergeCell ref="AG8:AG9"/>
    <mergeCell ref="C4:E6"/>
    <mergeCell ref="G4:G9"/>
    <mergeCell ref="H4:N4"/>
    <mergeCell ref="O4:AH5"/>
    <mergeCell ref="AI4:BB5"/>
    <mergeCell ref="BC4:BV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  <mergeCell ref="Y6:AH6"/>
    <mergeCell ref="AI6:AR6"/>
    <mergeCell ref="AS6:BB6"/>
    <mergeCell ref="O7:O9"/>
    <mergeCell ref="P7:P9"/>
    <mergeCell ref="R7:X7"/>
    <mergeCell ref="Y7:Y9"/>
    <mergeCell ref="AI3:BB3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2025-04-17T10:39:24Z</dcterms:modified>
</cp:coreProperties>
</file>